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60" windowWidth="22980" windowHeight="8676" activeTab="5"/>
  </bookViews>
  <sheets>
    <sheet name="Свод" sheetId="19" r:id="rId1"/>
    <sheet name="Мих СР " sheetId="14" r:id="rId2"/>
    <sheet name="Усть-Иван. " sheetId="13" r:id="rId3"/>
    <sheet name="Юхта  " sheetId="16" r:id="rId4"/>
    <sheet name="Благовещенск  " sheetId="17" r:id="rId5"/>
    <sheet name="Дубовка  " sheetId="18" r:id="rId6"/>
    <sheet name="90.01. и 90.02" sheetId="2" r:id="rId7"/>
    <sheet name="Лист3" sheetId="3" r:id="rId8"/>
    <sheet name="Лист4" sheetId="21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xlnm.Print_Area" localSheetId="6">'90.01. и 90.02'!$A$1:$E$19</definedName>
    <definedName name="_xlnm.Print_Area" localSheetId="4">'Благовещенск  '!$A$1:$N$84</definedName>
    <definedName name="_xlnm.Print_Area" localSheetId="5">'Дубовка  '!$A$1:$N$84</definedName>
    <definedName name="_xlnm.Print_Area" localSheetId="1">'Мих СР '!$A$1:$N$103</definedName>
    <definedName name="_xlnm.Print_Area" localSheetId="2">'Усть-Иван. '!$A$1:$N$84</definedName>
    <definedName name="_xlnm.Print_Area" localSheetId="3">'Юхта  '!$A$1:$N$83</definedName>
  </definedNames>
  <calcPr calcId="144525"/>
</workbook>
</file>

<file path=xl/calcChain.xml><?xml version="1.0" encoding="utf-8"?>
<calcChain xmlns="http://schemas.openxmlformats.org/spreadsheetml/2006/main">
  <c r="K80" i="17" l="1"/>
  <c r="D13" i="2" l="1"/>
  <c r="E13" i="2"/>
  <c r="C13" i="2"/>
  <c r="E9" i="2"/>
  <c r="E10" i="2"/>
  <c r="E11" i="2"/>
  <c r="E12" i="2"/>
  <c r="E8" i="2"/>
  <c r="T86" i="18"/>
  <c r="T85" i="18"/>
  <c r="K80" i="18"/>
  <c r="S84" i="18" s="1"/>
  <c r="K81" i="14"/>
  <c r="K82" i="14"/>
  <c r="K80" i="13"/>
  <c r="O82" i="13" s="1"/>
  <c r="R83" i="18" l="1"/>
  <c r="P83" i="18"/>
  <c r="N70" i="16"/>
  <c r="N78" i="16"/>
  <c r="B71" i="16"/>
  <c r="N61" i="16"/>
  <c r="N60" i="16"/>
  <c r="N46" i="16"/>
  <c r="N50" i="16" s="1"/>
  <c r="N48" i="16"/>
  <c r="N52" i="16" s="1"/>
  <c r="N47" i="16"/>
  <c r="N51" i="16" s="1"/>
  <c r="N45" i="16"/>
  <c r="N44" i="16"/>
  <c r="N43" i="16"/>
  <c r="N42" i="16"/>
  <c r="N38" i="16"/>
  <c r="N37" i="16"/>
  <c r="N36" i="16"/>
  <c r="N34" i="16"/>
  <c r="N33" i="16"/>
  <c r="N29" i="16"/>
  <c r="N21" i="16"/>
  <c r="N22" i="16"/>
  <c r="N26" i="16" s="1"/>
  <c r="N24" i="16"/>
  <c r="N31" i="16"/>
  <c r="N32" i="16" s="1"/>
  <c r="N36" i="17" l="1"/>
  <c r="N38" i="17"/>
  <c r="N37" i="17"/>
  <c r="K33" i="17"/>
  <c r="L33" i="17"/>
  <c r="M33" i="17"/>
  <c r="N76" i="17"/>
  <c r="N79" i="17"/>
  <c r="B72" i="17"/>
  <c r="A72" i="17"/>
  <c r="N62" i="17"/>
  <c r="N61" i="17"/>
  <c r="N46" i="17"/>
  <c r="N45" i="17"/>
  <c r="N44" i="17"/>
  <c r="N43" i="17"/>
  <c r="N35" i="17"/>
  <c r="N34" i="17"/>
  <c r="N32" i="17"/>
  <c r="N30" i="17"/>
  <c r="N33" i="17" s="1"/>
  <c r="N31" i="17"/>
  <c r="N26" i="17"/>
  <c r="N24" i="17"/>
  <c r="N39" i="17"/>
  <c r="N80" i="13" l="1"/>
  <c r="N57" i="13"/>
  <c r="N79" i="13" l="1"/>
  <c r="N76" i="13" s="1"/>
  <c r="N64" i="13"/>
  <c r="N62" i="13"/>
  <c r="N61" i="13"/>
  <c r="N59" i="13" s="1"/>
  <c r="N55" i="13"/>
  <c r="N56" i="13"/>
  <c r="N54" i="13"/>
  <c r="N49" i="13"/>
  <c r="N48" i="13"/>
  <c r="N46" i="13"/>
  <c r="N45" i="13"/>
  <c r="N43" i="13"/>
  <c r="N44" i="13"/>
  <c r="N40" i="13"/>
  <c r="N38" i="13"/>
  <c r="N37" i="13"/>
  <c r="N34" i="13"/>
  <c r="N30" i="13"/>
  <c r="N32" i="13"/>
  <c r="L33" i="13"/>
  <c r="M33" i="13"/>
  <c r="N27" i="13"/>
  <c r="N24" i="13"/>
  <c r="N22" i="13"/>
  <c r="N81" i="13" l="1"/>
  <c r="N47" i="13"/>
  <c r="N29" i="13"/>
  <c r="N33" i="13"/>
  <c r="N71" i="13"/>
  <c r="N76" i="18" l="1"/>
  <c r="L75" i="18"/>
  <c r="K85" i="18"/>
  <c r="J85" i="18"/>
  <c r="J80" i="18"/>
  <c r="J90" i="18"/>
  <c r="J89" i="18"/>
  <c r="J88" i="18"/>
  <c r="J87" i="18"/>
  <c r="J86" i="18"/>
  <c r="A1" i="18"/>
  <c r="A1" i="14"/>
  <c r="N79" i="18" l="1"/>
  <c r="N71" i="18"/>
  <c r="W57" i="18"/>
  <c r="W56" i="18"/>
  <c r="U63" i="18"/>
  <c r="U64" i="18"/>
  <c r="U65" i="18"/>
  <c r="U66" i="18"/>
  <c r="U67" i="18"/>
  <c r="U68" i="18"/>
  <c r="U69" i="18"/>
  <c r="U70" i="18"/>
  <c r="U71" i="18"/>
  <c r="U72" i="18"/>
  <c r="U73" i="18"/>
  <c r="U74" i="18"/>
  <c r="U75" i="18"/>
  <c r="U76" i="18"/>
  <c r="U77" i="18"/>
  <c r="U60" i="18"/>
  <c r="U61" i="18"/>
  <c r="U62" i="18"/>
  <c r="U24" i="18"/>
  <c r="U25" i="18"/>
  <c r="U26" i="18"/>
  <c r="U27" i="18"/>
  <c r="U28" i="18"/>
  <c r="U29" i="18"/>
  <c r="U30" i="18"/>
  <c r="U31" i="18"/>
  <c r="U32" i="18"/>
  <c r="U33" i="18"/>
  <c r="U34" i="18"/>
  <c r="U35" i="18"/>
  <c r="U36" i="18"/>
  <c r="U37" i="18"/>
  <c r="U38" i="18"/>
  <c r="U39" i="18"/>
  <c r="U40" i="18"/>
  <c r="U41" i="18"/>
  <c r="U42" i="18"/>
  <c r="U43" i="18"/>
  <c r="U44" i="18"/>
  <c r="U45" i="18"/>
  <c r="U46" i="18"/>
  <c r="U47" i="18"/>
  <c r="U48" i="18"/>
  <c r="U49" i="18"/>
  <c r="U51" i="18"/>
  <c r="U52" i="18"/>
  <c r="U53" i="18"/>
  <c r="U54" i="18"/>
  <c r="U55" i="18"/>
  <c r="U56" i="18"/>
  <c r="U58" i="18"/>
  <c r="U59" i="18"/>
  <c r="U23" i="18"/>
  <c r="N62" i="18"/>
  <c r="N61" i="18"/>
  <c r="N49" i="18"/>
  <c r="N47" i="18" s="1"/>
  <c r="N40" i="18"/>
  <c r="N46" i="18"/>
  <c r="N45" i="18"/>
  <c r="N43" i="18"/>
  <c r="N32" i="18"/>
  <c r="N38" i="18"/>
  <c r="N37" i="18"/>
  <c r="L33" i="18"/>
  <c r="N31" i="18"/>
  <c r="N27" i="18"/>
  <c r="N24" i="18"/>
  <c r="O82" i="14" l="1"/>
  <c r="C81" i="14"/>
  <c r="C82" i="14"/>
  <c r="C86" i="14"/>
  <c r="K72" i="14"/>
  <c r="J98" i="14"/>
  <c r="J88" i="14"/>
  <c r="J89" i="14"/>
  <c r="J90" i="14"/>
  <c r="J91" i="14"/>
  <c r="J92" i="14"/>
  <c r="J93" i="14"/>
  <c r="J94" i="14" s="1"/>
  <c r="K58" i="14"/>
  <c r="L58" i="14"/>
  <c r="M58" i="14"/>
  <c r="N58" i="14"/>
  <c r="J58" i="14"/>
  <c r="N81" i="14"/>
  <c r="N80" i="14"/>
  <c r="N66" i="14"/>
  <c r="N67" i="14"/>
  <c r="N62" i="14"/>
  <c r="N54" i="14"/>
  <c r="N53" i="14"/>
  <c r="N52" i="14"/>
  <c r="N51" i="14"/>
  <c r="N48" i="14"/>
  <c r="D45" i="14"/>
  <c r="E45" i="14"/>
  <c r="F45" i="14"/>
  <c r="G45" i="14"/>
  <c r="J45" i="14"/>
  <c r="K45" i="14"/>
  <c r="L45" i="14"/>
  <c r="N45" i="14"/>
  <c r="C45" i="14"/>
  <c r="B45" i="14"/>
  <c r="N40" i="14"/>
  <c r="N37" i="14"/>
  <c r="N31" i="14"/>
  <c r="N27" i="14"/>
  <c r="N22" i="14"/>
  <c r="J76" i="14"/>
  <c r="Q85" i="14" l="1"/>
  <c r="K19" i="14"/>
  <c r="K38" i="13"/>
  <c r="K76" i="13" l="1"/>
  <c r="B83" i="16"/>
  <c r="B84" i="17"/>
  <c r="B84" i="18" s="1"/>
  <c r="G19" i="18"/>
  <c r="G16" i="18"/>
  <c r="E16" i="17"/>
  <c r="G14" i="16"/>
  <c r="G15" i="16"/>
  <c r="G16" i="13"/>
  <c r="G15" i="13"/>
  <c r="E17" i="14"/>
  <c r="E16" i="14"/>
  <c r="E15" i="14"/>
  <c r="G11" i="14"/>
  <c r="G7" i="14" s="1"/>
  <c r="G17" i="14"/>
  <c r="G15" i="14"/>
  <c r="G16" i="14"/>
  <c r="M88" i="17"/>
  <c r="M89" i="17"/>
  <c r="L89" i="17"/>
  <c r="L88" i="17"/>
  <c r="L20" i="18"/>
  <c r="K20" i="17"/>
  <c r="K19" i="17"/>
  <c r="K76" i="17"/>
  <c r="I76" i="17"/>
  <c r="J76" i="17"/>
  <c r="K21" i="17"/>
  <c r="K35" i="17"/>
  <c r="K29" i="17"/>
  <c r="N29" i="17"/>
  <c r="K34" i="17"/>
  <c r="K27" i="17"/>
  <c r="K26" i="17"/>
  <c r="K23" i="17"/>
  <c r="K39" i="17"/>
  <c r="N64" i="17"/>
  <c r="K51" i="17"/>
  <c r="K52" i="17"/>
  <c r="K53" i="17"/>
  <c r="N52" i="17"/>
  <c r="N53" i="17"/>
  <c r="N47" i="17"/>
  <c r="N51" i="17" s="1"/>
  <c r="K48" i="17"/>
  <c r="K46" i="17"/>
  <c r="K45" i="17"/>
  <c r="K44" i="17"/>
  <c r="K42" i="17" s="1"/>
  <c r="M75" i="17"/>
  <c r="L75" i="17"/>
  <c r="M42" i="17"/>
  <c r="L42" i="17"/>
  <c r="M38" i="17"/>
  <c r="L38" i="17"/>
  <c r="M36" i="17"/>
  <c r="K59" i="17"/>
  <c r="N59" i="17"/>
  <c r="M59" i="17"/>
  <c r="L59" i="17"/>
  <c r="K57" i="17"/>
  <c r="M51" i="17"/>
  <c r="M52" i="17"/>
  <c r="M53" i="17"/>
  <c r="L53" i="17"/>
  <c r="L52" i="17"/>
  <c r="L51" i="17"/>
  <c r="N14" i="17"/>
  <c r="N11" i="17" s="1"/>
  <c r="K14" i="17"/>
  <c r="K11" i="17" s="1"/>
  <c r="K7" i="17" s="1"/>
  <c r="K50" i="17" s="1"/>
  <c r="K36" i="17"/>
  <c r="L46" i="17"/>
  <c r="N42" i="17"/>
  <c r="M39" i="17"/>
  <c r="L39" i="17"/>
  <c r="L36" i="17"/>
  <c r="L26" i="17"/>
  <c r="M26" i="17"/>
  <c r="M18" i="17"/>
  <c r="M16" i="17"/>
  <c r="K46" i="18"/>
  <c r="K37" i="18"/>
  <c r="K42" i="18"/>
  <c r="K44" i="18"/>
  <c r="N42" i="18"/>
  <c r="K45" i="18"/>
  <c r="K35" i="18"/>
  <c r="K34" i="18"/>
  <c r="K29" i="18"/>
  <c r="K33" i="18" s="1"/>
  <c r="K27" i="18"/>
  <c r="K23" i="18"/>
  <c r="G14" i="14" l="1"/>
  <c r="K81" i="17"/>
  <c r="N7" i="17"/>
  <c r="N50" i="17" s="1"/>
  <c r="N13" i="17"/>
  <c r="K17" i="16" l="1"/>
  <c r="L89" i="13"/>
  <c r="L88" i="13"/>
  <c r="L86" i="13"/>
  <c r="K14" i="18"/>
  <c r="T14" i="18" s="1"/>
  <c r="M16" i="18"/>
  <c r="M14" i="18"/>
  <c r="M11" i="18"/>
  <c r="M7" i="18"/>
  <c r="M18" i="18"/>
  <c r="L16" i="18"/>
  <c r="L18" i="18" s="1"/>
  <c r="L14" i="18"/>
  <c r="P16" i="18"/>
  <c r="M75" i="18"/>
  <c r="R19" i="18"/>
  <c r="M64" i="18"/>
  <c r="N64" i="18"/>
  <c r="K64" i="18"/>
  <c r="N59" i="18"/>
  <c r="N57" i="18" s="1"/>
  <c r="K59" i="18"/>
  <c r="K57" i="18" s="1"/>
  <c r="U57" i="18" s="1"/>
  <c r="K51" i="18"/>
  <c r="K53" i="18"/>
  <c r="N51" i="18"/>
  <c r="N52" i="18"/>
  <c r="N53" i="18"/>
  <c r="M51" i="18"/>
  <c r="M53" i="18"/>
  <c r="L51" i="18"/>
  <c r="K48" i="18"/>
  <c r="M48" i="18"/>
  <c r="M52" i="18" s="1"/>
  <c r="L48" i="18"/>
  <c r="L52" i="18" s="1"/>
  <c r="K39" i="18"/>
  <c r="N39" i="18"/>
  <c r="L39" i="18"/>
  <c r="K36" i="18"/>
  <c r="N36" i="18"/>
  <c r="L36" i="18"/>
  <c r="M26" i="18"/>
  <c r="N26" i="18"/>
  <c r="K26" i="18"/>
  <c r="L26" i="18"/>
  <c r="N14" i="18"/>
  <c r="N11" i="18" s="1"/>
  <c r="K21" i="18"/>
  <c r="K52" i="18" l="1"/>
  <c r="K20" i="18"/>
  <c r="K19" i="18" s="1"/>
  <c r="M13" i="18"/>
  <c r="N7" i="18"/>
  <c r="N50" i="18" s="1"/>
  <c r="N13" i="18"/>
  <c r="K64" i="13"/>
  <c r="K59" i="13"/>
  <c r="K57" i="13" s="1"/>
  <c r="K23" i="13"/>
  <c r="K27" i="13"/>
  <c r="K35" i="13"/>
  <c r="K29" i="13"/>
  <c r="K32" i="13"/>
  <c r="K33" i="13"/>
  <c r="K46" i="13"/>
  <c r="K45" i="13"/>
  <c r="K56" i="13"/>
  <c r="K55" i="13"/>
  <c r="K54" i="13"/>
  <c r="K48" i="13"/>
  <c r="K37" i="13"/>
  <c r="N26" i="13"/>
  <c r="K14" i="13"/>
  <c r="K11" i="13" s="1"/>
  <c r="K7" i="13" s="1"/>
  <c r="K50" i="13" s="1"/>
  <c r="N14" i="13"/>
  <c r="N11" i="13" s="1"/>
  <c r="N7" i="13" s="1"/>
  <c r="N50" i="13" s="1"/>
  <c r="M75" i="13"/>
  <c r="L75" i="13"/>
  <c r="M61" i="13"/>
  <c r="M46" i="13"/>
  <c r="L46" i="13"/>
  <c r="K42" i="13"/>
  <c r="L42" i="13"/>
  <c r="M42" i="13"/>
  <c r="N42" i="13"/>
  <c r="M31" i="13"/>
  <c r="L31" i="13"/>
  <c r="K36" i="13"/>
  <c r="K20" i="13" s="1"/>
  <c r="K81" i="13" s="1"/>
  <c r="N36" i="13"/>
  <c r="N21" i="13" s="1"/>
  <c r="M36" i="13"/>
  <c r="L36" i="13"/>
  <c r="N39" i="13"/>
  <c r="K26" i="13"/>
  <c r="L26" i="13"/>
  <c r="M26" i="13"/>
  <c r="K36" i="14"/>
  <c r="K35" i="14"/>
  <c r="O85" i="14"/>
  <c r="K27" i="14"/>
  <c r="K23" i="14"/>
  <c r="K37" i="16"/>
  <c r="K22" i="16"/>
  <c r="K26" i="16"/>
  <c r="K36" i="16"/>
  <c r="K34" i="16"/>
  <c r="K27" i="16"/>
  <c r="K33" i="16"/>
  <c r="K28" i="16" s="1"/>
  <c r="K30" i="16"/>
  <c r="K25" i="16"/>
  <c r="K75" i="16"/>
  <c r="K79" i="16" s="1"/>
  <c r="P82" i="16" s="1"/>
  <c r="Q82" i="16" s="1"/>
  <c r="Q83" i="16" s="1"/>
  <c r="K58" i="16"/>
  <c r="K56" i="16" s="1"/>
  <c r="K63" i="16"/>
  <c r="K43" i="16"/>
  <c r="K45" i="16"/>
  <c r="K44" i="16"/>
  <c r="K41" i="16" s="1"/>
  <c r="K38" i="16"/>
  <c r="N11" i="16"/>
  <c r="K52" i="16"/>
  <c r="K50" i="16"/>
  <c r="K47" i="16"/>
  <c r="K51" i="16" s="1"/>
  <c r="J47" i="16"/>
  <c r="K13" i="16"/>
  <c r="K10" i="16" s="1"/>
  <c r="M93" i="16"/>
  <c r="M92" i="16"/>
  <c r="M91" i="16"/>
  <c r="M87" i="16"/>
  <c r="L87" i="16"/>
  <c r="L74" i="16"/>
  <c r="L93" i="16" s="1"/>
  <c r="M50" i="16"/>
  <c r="L50" i="16"/>
  <c r="L48" i="16"/>
  <c r="L52" i="16" s="1"/>
  <c r="K53" i="14"/>
  <c r="K50" i="14"/>
  <c r="M38" i="16"/>
  <c r="L39" i="16"/>
  <c r="L25" i="16"/>
  <c r="M25" i="16"/>
  <c r="M30" i="16"/>
  <c r="L30" i="16"/>
  <c r="N23" i="16"/>
  <c r="N30" i="16" s="1"/>
  <c r="N35" i="16"/>
  <c r="N41" i="16"/>
  <c r="N58" i="16"/>
  <c r="N63" i="16"/>
  <c r="K14" i="14"/>
  <c r="K77" i="14"/>
  <c r="K60" i="14"/>
  <c r="K65" i="14"/>
  <c r="K48" i="14"/>
  <c r="K49" i="14"/>
  <c r="K42" i="14"/>
  <c r="K21" i="14"/>
  <c r="K20" i="14" s="1"/>
  <c r="K34" i="14"/>
  <c r="K31" i="14"/>
  <c r="K29" i="14"/>
  <c r="K26" i="14"/>
  <c r="N56" i="16" l="1"/>
  <c r="N20" i="13"/>
  <c r="N19" i="13" s="1"/>
  <c r="K19" i="13"/>
  <c r="K21" i="13"/>
  <c r="K13" i="13"/>
  <c r="N13" i="13"/>
  <c r="K35" i="16"/>
  <c r="K19" i="16" s="1"/>
  <c r="K80" i="16" s="1"/>
  <c r="K20" i="16"/>
  <c r="K6" i="16"/>
  <c r="K49" i="16" s="1"/>
  <c r="K12" i="16"/>
  <c r="N26" i="14"/>
  <c r="N28" i="14"/>
  <c r="N33" i="14"/>
  <c r="N29" i="14"/>
  <c r="N36" i="14"/>
  <c r="N39" i="14"/>
  <c r="N42" i="14"/>
  <c r="N60" i="14"/>
  <c r="N65" i="14"/>
  <c r="N77" i="14"/>
  <c r="S85" i="14" l="1"/>
  <c r="S87" i="14" s="1"/>
  <c r="K18" i="16"/>
  <c r="K83" i="14"/>
  <c r="N21" i="14"/>
  <c r="N20" i="14" l="1"/>
  <c r="N19" i="14" l="1"/>
  <c r="K11" i="14" l="1"/>
  <c r="K7" i="14" s="1"/>
  <c r="N14" i="14" l="1"/>
  <c r="M95" i="14"/>
  <c r="M96" i="14"/>
  <c r="L96" i="14"/>
  <c r="L95" i="14"/>
  <c r="M76" i="14"/>
  <c r="M42" i="14"/>
  <c r="M36" i="14"/>
  <c r="M52" i="14"/>
  <c r="M39" i="14"/>
  <c r="M32" i="14"/>
  <c r="M33" i="14" s="1"/>
  <c r="L32" i="14"/>
  <c r="L33" i="14" s="1"/>
  <c r="K33" i="14"/>
  <c r="M31" i="14"/>
  <c r="M26" i="14"/>
  <c r="M92" i="14"/>
  <c r="M93" i="14" s="1"/>
  <c r="L92" i="14"/>
  <c r="L93" i="14" s="1"/>
  <c r="L91" i="14"/>
  <c r="L76" i="14"/>
  <c r="L42" i="14"/>
  <c r="L26" i="14"/>
  <c r="N11" i="14" l="1"/>
  <c r="N13" i="14" s="1"/>
  <c r="N83" i="14"/>
  <c r="I6" i="19"/>
  <c r="I11" i="19"/>
  <c r="I21" i="19"/>
  <c r="I28" i="19"/>
  <c r="H6" i="19"/>
  <c r="H21" i="19"/>
  <c r="H28" i="19"/>
  <c r="I8" i="14"/>
  <c r="I9" i="14"/>
  <c r="I10" i="14"/>
  <c r="I11" i="14"/>
  <c r="I12" i="14"/>
  <c r="I13" i="14"/>
  <c r="I14" i="14"/>
  <c r="I15" i="14"/>
  <c r="I16" i="14"/>
  <c r="I17" i="14"/>
  <c r="I18" i="14"/>
  <c r="I22" i="14"/>
  <c r="I23" i="14"/>
  <c r="I24" i="14"/>
  <c r="I25" i="14"/>
  <c r="I26" i="14"/>
  <c r="I27" i="14"/>
  <c r="I28" i="14"/>
  <c r="I30" i="14"/>
  <c r="I31" i="14"/>
  <c r="I32" i="14"/>
  <c r="I33" i="14"/>
  <c r="I34" i="14"/>
  <c r="I35" i="14"/>
  <c r="I37" i="14"/>
  <c r="I38" i="14"/>
  <c r="I40" i="14"/>
  <c r="I41" i="14"/>
  <c r="I43" i="14"/>
  <c r="I44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9" i="14"/>
  <c r="I61" i="14"/>
  <c r="I62" i="14"/>
  <c r="I63" i="14"/>
  <c r="I64" i="14"/>
  <c r="I65" i="14"/>
  <c r="I66" i="14"/>
  <c r="I67" i="14"/>
  <c r="I68" i="14"/>
  <c r="I69" i="14"/>
  <c r="I70" i="14"/>
  <c r="I71" i="14"/>
  <c r="I72" i="14"/>
  <c r="I74" i="14"/>
  <c r="I75" i="14"/>
  <c r="I76" i="14"/>
  <c r="I77" i="14"/>
  <c r="I78" i="14"/>
  <c r="I79" i="14"/>
  <c r="I80" i="14"/>
  <c r="I84" i="14"/>
  <c r="I85" i="14"/>
  <c r="H8" i="14"/>
  <c r="H9" i="14"/>
  <c r="H10" i="14"/>
  <c r="H12" i="14"/>
  <c r="H15" i="14"/>
  <c r="H16" i="14"/>
  <c r="H17" i="14"/>
  <c r="H18" i="14"/>
  <c r="H22" i="14"/>
  <c r="H23" i="14"/>
  <c r="H24" i="14"/>
  <c r="H25" i="14"/>
  <c r="H26" i="14"/>
  <c r="H27" i="14"/>
  <c r="H28" i="14"/>
  <c r="H30" i="14"/>
  <c r="H31" i="14"/>
  <c r="H32" i="14"/>
  <c r="H33" i="14"/>
  <c r="H34" i="14"/>
  <c r="H35" i="14"/>
  <c r="H37" i="14"/>
  <c r="H38" i="14"/>
  <c r="H40" i="14"/>
  <c r="H41" i="14"/>
  <c r="H43" i="14"/>
  <c r="H44" i="14"/>
  <c r="H46" i="14"/>
  <c r="H47" i="14"/>
  <c r="H48" i="14"/>
  <c r="H49" i="14"/>
  <c r="H50" i="14"/>
  <c r="H52" i="14"/>
  <c r="H53" i="14"/>
  <c r="H54" i="14"/>
  <c r="H55" i="14"/>
  <c r="H56" i="14"/>
  <c r="H57" i="14"/>
  <c r="H59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4" i="14"/>
  <c r="H75" i="14"/>
  <c r="H76" i="14"/>
  <c r="H77" i="14"/>
  <c r="H78" i="14"/>
  <c r="H79" i="14"/>
  <c r="H80" i="14"/>
  <c r="H84" i="14"/>
  <c r="H85" i="14"/>
  <c r="I8" i="13"/>
  <c r="I9" i="13"/>
  <c r="I10" i="13"/>
  <c r="I12" i="13"/>
  <c r="I15" i="13"/>
  <c r="I16" i="13"/>
  <c r="I17" i="13"/>
  <c r="I18" i="13"/>
  <c r="I22" i="13"/>
  <c r="I24" i="13"/>
  <c r="I25" i="13"/>
  <c r="I28" i="13"/>
  <c r="I31" i="13"/>
  <c r="I32" i="13"/>
  <c r="I33" i="13"/>
  <c r="I37" i="13"/>
  <c r="I41" i="13"/>
  <c r="I43" i="13"/>
  <c r="I44" i="13"/>
  <c r="I48" i="13"/>
  <c r="I49" i="13"/>
  <c r="I51" i="13"/>
  <c r="I52" i="13"/>
  <c r="I53" i="13"/>
  <c r="I54" i="13"/>
  <c r="I55" i="13"/>
  <c r="I56" i="13"/>
  <c r="I58" i="13"/>
  <c r="I60" i="13"/>
  <c r="I61" i="13"/>
  <c r="I62" i="13"/>
  <c r="I63" i="13"/>
  <c r="I65" i="13"/>
  <c r="I66" i="13"/>
  <c r="I67" i="13"/>
  <c r="I68" i="13"/>
  <c r="I69" i="13"/>
  <c r="I70" i="13"/>
  <c r="I71" i="13"/>
  <c r="I73" i="13"/>
  <c r="I74" i="13"/>
  <c r="I75" i="13"/>
  <c r="I77" i="13"/>
  <c r="I78" i="13"/>
  <c r="I79" i="13"/>
  <c r="I82" i="13"/>
  <c r="I83" i="13"/>
  <c r="H8" i="13"/>
  <c r="H9" i="13"/>
  <c r="H10" i="13"/>
  <c r="H12" i="13"/>
  <c r="H15" i="13"/>
  <c r="H16" i="13"/>
  <c r="H17" i="13"/>
  <c r="H18" i="13"/>
  <c r="H22" i="13"/>
  <c r="H24" i="13"/>
  <c r="H25" i="13"/>
  <c r="H28" i="13"/>
  <c r="H31" i="13"/>
  <c r="H32" i="13"/>
  <c r="H33" i="13"/>
  <c r="H37" i="13"/>
  <c r="H41" i="13"/>
  <c r="H43" i="13"/>
  <c r="H44" i="13"/>
  <c r="H48" i="13"/>
  <c r="H51" i="13"/>
  <c r="H52" i="13"/>
  <c r="H53" i="13"/>
  <c r="H54" i="13"/>
  <c r="H55" i="13"/>
  <c r="H58" i="13"/>
  <c r="H60" i="13"/>
  <c r="H61" i="13"/>
  <c r="H62" i="13"/>
  <c r="H63" i="13"/>
  <c r="H65" i="13"/>
  <c r="H66" i="13"/>
  <c r="H67" i="13"/>
  <c r="H68" i="13"/>
  <c r="H69" i="13"/>
  <c r="H70" i="13"/>
  <c r="H71" i="13"/>
  <c r="H73" i="13"/>
  <c r="H74" i="13"/>
  <c r="H75" i="13"/>
  <c r="H77" i="13"/>
  <c r="H78" i="13"/>
  <c r="H79" i="13"/>
  <c r="H82" i="13"/>
  <c r="H83" i="13"/>
  <c r="I7" i="16"/>
  <c r="I8" i="16"/>
  <c r="I9" i="16"/>
  <c r="I11" i="16"/>
  <c r="I12" i="16"/>
  <c r="I14" i="16"/>
  <c r="I15" i="16"/>
  <c r="I16" i="16"/>
  <c r="I17" i="16"/>
  <c r="I21" i="16"/>
  <c r="I22" i="16"/>
  <c r="I23" i="16"/>
  <c r="I24" i="16"/>
  <c r="I25" i="16"/>
  <c r="I27" i="16"/>
  <c r="I29" i="16"/>
  <c r="I30" i="16"/>
  <c r="I31" i="16"/>
  <c r="I32" i="16"/>
  <c r="I36" i="16"/>
  <c r="I39" i="16"/>
  <c r="I40" i="16"/>
  <c r="I42" i="16"/>
  <c r="I43" i="16"/>
  <c r="I47" i="16"/>
  <c r="I50" i="16"/>
  <c r="I51" i="16"/>
  <c r="I53" i="16"/>
  <c r="I54" i="16"/>
  <c r="I55" i="16"/>
  <c r="I57" i="16"/>
  <c r="I59" i="16"/>
  <c r="I60" i="16"/>
  <c r="I62" i="16"/>
  <c r="I63" i="16"/>
  <c r="I64" i="16"/>
  <c r="I65" i="16"/>
  <c r="I66" i="16"/>
  <c r="I67" i="16"/>
  <c r="I68" i="16"/>
  <c r="I69" i="16"/>
  <c r="I70" i="16"/>
  <c r="I72" i="16"/>
  <c r="I73" i="16"/>
  <c r="I74" i="16"/>
  <c r="I76" i="16"/>
  <c r="I77" i="16"/>
  <c r="I78" i="16"/>
  <c r="I81" i="16"/>
  <c r="I82" i="16"/>
  <c r="H7" i="16"/>
  <c r="H8" i="16"/>
  <c r="H9" i="16"/>
  <c r="H11" i="16"/>
  <c r="H12" i="16"/>
  <c r="H14" i="16"/>
  <c r="H15" i="16"/>
  <c r="H16" i="16"/>
  <c r="H17" i="16"/>
  <c r="H21" i="16"/>
  <c r="H22" i="16"/>
  <c r="H23" i="16"/>
  <c r="H24" i="16"/>
  <c r="H27" i="16"/>
  <c r="H29" i="16"/>
  <c r="H30" i="16"/>
  <c r="H31" i="16"/>
  <c r="H32" i="16"/>
  <c r="H36" i="16"/>
  <c r="H39" i="16"/>
  <c r="H40" i="16"/>
  <c r="H42" i="16"/>
  <c r="H43" i="16"/>
  <c r="H46" i="16"/>
  <c r="H47" i="16"/>
  <c r="H48" i="16"/>
  <c r="H49" i="16"/>
  <c r="H50" i="16"/>
  <c r="H51" i="16"/>
  <c r="H53" i="16"/>
  <c r="H54" i="16"/>
  <c r="H55" i="16"/>
  <c r="H57" i="16"/>
  <c r="H59" i="16"/>
  <c r="H60" i="16"/>
  <c r="H62" i="16"/>
  <c r="H63" i="16"/>
  <c r="H64" i="16"/>
  <c r="H65" i="16"/>
  <c r="H66" i="16"/>
  <c r="H67" i="16"/>
  <c r="H68" i="16"/>
  <c r="H69" i="16"/>
  <c r="H70" i="16"/>
  <c r="H72" i="16"/>
  <c r="H73" i="16"/>
  <c r="H74" i="16"/>
  <c r="H76" i="16"/>
  <c r="H77" i="16"/>
  <c r="H78" i="16"/>
  <c r="H81" i="16"/>
  <c r="H82" i="16"/>
  <c r="H54" i="17"/>
  <c r="I8" i="17"/>
  <c r="I9" i="17"/>
  <c r="I10" i="17"/>
  <c r="I12" i="17"/>
  <c r="I15" i="17"/>
  <c r="I16" i="17"/>
  <c r="I17" i="17"/>
  <c r="I18" i="17"/>
  <c r="I22" i="17"/>
  <c r="I23" i="17"/>
  <c r="I24" i="17"/>
  <c r="I25" i="17"/>
  <c r="I27" i="17"/>
  <c r="I28" i="17"/>
  <c r="I30" i="17"/>
  <c r="I31" i="17"/>
  <c r="I32" i="17"/>
  <c r="I33" i="17"/>
  <c r="I34" i="17"/>
  <c r="I35" i="17"/>
  <c r="I37" i="17"/>
  <c r="I38" i="17"/>
  <c r="I40" i="17"/>
  <c r="I41" i="17"/>
  <c r="I43" i="17"/>
  <c r="I44" i="17"/>
  <c r="I45" i="17"/>
  <c r="I46" i="17"/>
  <c r="I48" i="17"/>
  <c r="I49" i="17"/>
  <c r="I50" i="17"/>
  <c r="I51" i="17"/>
  <c r="I52" i="17"/>
  <c r="I54" i="17"/>
  <c r="I55" i="17"/>
  <c r="I56" i="17"/>
  <c r="I58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3" i="17"/>
  <c r="I74" i="17"/>
  <c r="I75" i="17"/>
  <c r="I77" i="17"/>
  <c r="I78" i="17"/>
  <c r="I79" i="17"/>
  <c r="I82" i="17"/>
  <c r="I83" i="17"/>
  <c r="H8" i="17"/>
  <c r="H9" i="17"/>
  <c r="H10" i="17"/>
  <c r="H12" i="17"/>
  <c r="H15" i="17"/>
  <c r="H16" i="17"/>
  <c r="H17" i="17"/>
  <c r="H18" i="17"/>
  <c r="H22" i="17"/>
  <c r="H23" i="17"/>
  <c r="H24" i="17"/>
  <c r="H25" i="17"/>
  <c r="H27" i="17"/>
  <c r="H28" i="17"/>
  <c r="H30" i="17"/>
  <c r="H31" i="17"/>
  <c r="H32" i="17"/>
  <c r="H33" i="17"/>
  <c r="H34" i="17"/>
  <c r="H35" i="17"/>
  <c r="H37" i="17"/>
  <c r="H38" i="17"/>
  <c r="H40" i="17"/>
  <c r="H41" i="17"/>
  <c r="H43" i="17"/>
  <c r="H44" i="17"/>
  <c r="H45" i="17"/>
  <c r="H46" i="17"/>
  <c r="H48" i="17"/>
  <c r="H49" i="17"/>
  <c r="H50" i="17"/>
  <c r="H51" i="17"/>
  <c r="H52" i="17"/>
  <c r="H55" i="17"/>
  <c r="H56" i="17"/>
  <c r="H58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3" i="17"/>
  <c r="H74" i="17"/>
  <c r="H75" i="17"/>
  <c r="H76" i="17"/>
  <c r="H77" i="17"/>
  <c r="H78" i="17"/>
  <c r="H79" i="17"/>
  <c r="H82" i="17"/>
  <c r="H83" i="17"/>
  <c r="H45" i="14" l="1"/>
  <c r="I45" i="14"/>
  <c r="N7" i="14"/>
  <c r="I8" i="18"/>
  <c r="I9" i="18"/>
  <c r="I10" i="18"/>
  <c r="I12" i="18"/>
  <c r="I13" i="18"/>
  <c r="I15" i="18"/>
  <c r="I16" i="18"/>
  <c r="I17" i="18"/>
  <c r="I18" i="18"/>
  <c r="I22" i="18"/>
  <c r="I24" i="18"/>
  <c r="I25" i="18"/>
  <c r="I28" i="18"/>
  <c r="I30" i="18"/>
  <c r="I31" i="18"/>
  <c r="I32" i="18"/>
  <c r="I33" i="18"/>
  <c r="I37" i="18"/>
  <c r="I40" i="18"/>
  <c r="I41" i="18"/>
  <c r="I43" i="18"/>
  <c r="I44" i="18"/>
  <c r="I51" i="18"/>
  <c r="I52" i="18"/>
  <c r="I53" i="18"/>
  <c r="I54" i="18"/>
  <c r="I55" i="18"/>
  <c r="I56" i="18"/>
  <c r="I58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3" i="18"/>
  <c r="I74" i="18"/>
  <c r="I75" i="18"/>
  <c r="I77" i="18"/>
  <c r="I78" i="18"/>
  <c r="I79" i="18"/>
  <c r="I82" i="18"/>
  <c r="I83" i="18"/>
  <c r="H8" i="18"/>
  <c r="H9" i="18"/>
  <c r="H10" i="18"/>
  <c r="H12" i="18"/>
  <c r="H13" i="18"/>
  <c r="H15" i="18"/>
  <c r="H16" i="18"/>
  <c r="H17" i="18"/>
  <c r="H18" i="18"/>
  <c r="H22" i="18"/>
  <c r="H24" i="18"/>
  <c r="H25" i="18"/>
  <c r="H28" i="18"/>
  <c r="H30" i="18"/>
  <c r="H31" i="18"/>
  <c r="H32" i="18"/>
  <c r="H33" i="18"/>
  <c r="H37" i="18"/>
  <c r="H40" i="18"/>
  <c r="H41" i="18"/>
  <c r="H43" i="18"/>
  <c r="H44" i="18"/>
  <c r="H51" i="18"/>
  <c r="H52" i="18"/>
  <c r="H53" i="18"/>
  <c r="H54" i="18"/>
  <c r="H55" i="18"/>
  <c r="H56" i="18"/>
  <c r="H58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3" i="18"/>
  <c r="H74" i="18"/>
  <c r="H75" i="18"/>
  <c r="H77" i="18"/>
  <c r="H78" i="18"/>
  <c r="H79" i="18"/>
  <c r="H82" i="18"/>
  <c r="H83" i="18"/>
  <c r="G38" i="18" l="1"/>
  <c r="G27" i="18"/>
  <c r="G23" i="18"/>
  <c r="G46" i="18"/>
  <c r="I46" i="18" s="1"/>
  <c r="G45" i="18"/>
  <c r="G35" i="18"/>
  <c r="G34" i="18"/>
  <c r="I27" i="18" l="1"/>
  <c r="H27" i="18"/>
  <c r="I35" i="18"/>
  <c r="H35" i="18"/>
  <c r="I34" i="18"/>
  <c r="H34" i="18"/>
  <c r="I45" i="18"/>
  <c r="H45" i="18"/>
  <c r="I23" i="18"/>
  <c r="H23" i="18"/>
  <c r="I38" i="18"/>
  <c r="H38" i="18"/>
  <c r="G38" i="13"/>
  <c r="G38" i="17"/>
  <c r="G40" i="17"/>
  <c r="G27" i="17"/>
  <c r="G23" i="17"/>
  <c r="G46" i="17"/>
  <c r="G45" i="17"/>
  <c r="G35" i="17"/>
  <c r="G34" i="17"/>
  <c r="H38" i="13" l="1"/>
  <c r="I38" i="13"/>
  <c r="G61" i="16"/>
  <c r="G37" i="16"/>
  <c r="G26" i="16"/>
  <c r="G44" i="16"/>
  <c r="G33" i="16"/>
  <c r="G23" i="13"/>
  <c r="G34" i="13"/>
  <c r="G40" i="13"/>
  <c r="G27" i="13"/>
  <c r="G30" i="13"/>
  <c r="G45" i="13"/>
  <c r="G46" i="13" s="1"/>
  <c r="G47" i="14"/>
  <c r="G38" i="14"/>
  <c r="G39" i="14"/>
  <c r="G40" i="14"/>
  <c r="G48" i="14"/>
  <c r="G46" i="14"/>
  <c r="G35" i="14"/>
  <c r="G34" i="14"/>
  <c r="I33" i="16" l="1"/>
  <c r="H33" i="16"/>
  <c r="I44" i="16"/>
  <c r="H44" i="16"/>
  <c r="I26" i="16"/>
  <c r="H26" i="16"/>
  <c r="I61" i="16"/>
  <c r="H61" i="16"/>
  <c r="G34" i="16"/>
  <c r="G45" i="16"/>
  <c r="G35" i="16"/>
  <c r="I37" i="16"/>
  <c r="H37" i="16"/>
  <c r="G58" i="16"/>
  <c r="G35" i="13"/>
  <c r="H46" i="13"/>
  <c r="I46" i="13"/>
  <c r="H35" i="13"/>
  <c r="I35" i="13"/>
  <c r="I30" i="13"/>
  <c r="H30" i="13"/>
  <c r="I40" i="13"/>
  <c r="H40" i="13"/>
  <c r="G29" i="13"/>
  <c r="I45" i="13"/>
  <c r="H45" i="13"/>
  <c r="I27" i="13"/>
  <c r="H27" i="13"/>
  <c r="I34" i="13"/>
  <c r="H34" i="13"/>
  <c r="H23" i="13"/>
  <c r="I23" i="13"/>
  <c r="G28" i="16"/>
  <c r="G36" i="14"/>
  <c r="I45" i="16" l="1"/>
  <c r="H45" i="16"/>
  <c r="I28" i="16"/>
  <c r="H28" i="16"/>
  <c r="H35" i="16"/>
  <c r="I34" i="16"/>
  <c r="H34" i="16"/>
  <c r="J19" i="19"/>
  <c r="L41" i="13"/>
  <c r="K19" i="19"/>
  <c r="L36" i="14"/>
  <c r="J7" i="14"/>
  <c r="L11" i="14"/>
  <c r="M11" i="14"/>
  <c r="J11" i="14"/>
  <c r="E5" i="19"/>
  <c r="F5" i="19"/>
  <c r="G5" i="19"/>
  <c r="J5" i="19"/>
  <c r="K5" i="19"/>
  <c r="L5" i="19"/>
  <c r="D5" i="19"/>
  <c r="D6" i="19"/>
  <c r="I5" i="19" l="1"/>
  <c r="H5" i="19"/>
  <c r="L70" i="19"/>
  <c r="L71" i="19"/>
  <c r="L73" i="19"/>
  <c r="L74" i="19"/>
  <c r="L75" i="19"/>
  <c r="K70" i="19"/>
  <c r="K71" i="19"/>
  <c r="K73" i="19"/>
  <c r="K74" i="19"/>
  <c r="K75" i="19"/>
  <c r="J70" i="19"/>
  <c r="J71" i="19"/>
  <c r="J73" i="19"/>
  <c r="J74" i="19"/>
  <c r="J75" i="19"/>
  <c r="G70" i="19"/>
  <c r="G71" i="19"/>
  <c r="G73" i="19"/>
  <c r="G74" i="19"/>
  <c r="G75" i="19"/>
  <c r="F70" i="19"/>
  <c r="F71" i="19"/>
  <c r="F73" i="19"/>
  <c r="F74" i="19"/>
  <c r="F75" i="19"/>
  <c r="E70" i="19"/>
  <c r="E71" i="19"/>
  <c r="E73" i="19"/>
  <c r="E74" i="19"/>
  <c r="E75" i="19"/>
  <c r="D70" i="19"/>
  <c r="D71" i="19"/>
  <c r="D73" i="19"/>
  <c r="D74" i="19"/>
  <c r="D75" i="19"/>
  <c r="L57" i="19"/>
  <c r="L59" i="19"/>
  <c r="L60" i="19"/>
  <c r="L62" i="19"/>
  <c r="L63" i="19"/>
  <c r="L64" i="19"/>
  <c r="L65" i="19"/>
  <c r="L66" i="19"/>
  <c r="L67" i="19"/>
  <c r="L68" i="19"/>
  <c r="L69" i="19"/>
  <c r="K57" i="19"/>
  <c r="K58" i="19"/>
  <c r="K59" i="19"/>
  <c r="K60" i="19"/>
  <c r="K62" i="19"/>
  <c r="K63" i="19"/>
  <c r="K64" i="19"/>
  <c r="K65" i="19"/>
  <c r="K66" i="19"/>
  <c r="K67" i="19"/>
  <c r="K68" i="19"/>
  <c r="K69" i="19"/>
  <c r="J57" i="19"/>
  <c r="J58" i="19"/>
  <c r="J59" i="19"/>
  <c r="J60" i="19"/>
  <c r="J62" i="19"/>
  <c r="J63" i="19"/>
  <c r="J64" i="19"/>
  <c r="J65" i="19"/>
  <c r="J66" i="19"/>
  <c r="J67" i="19"/>
  <c r="J68" i="19"/>
  <c r="J69" i="19"/>
  <c r="G57" i="19"/>
  <c r="G58" i="19"/>
  <c r="G59" i="19"/>
  <c r="G60" i="19"/>
  <c r="G62" i="19"/>
  <c r="G63" i="19"/>
  <c r="G64" i="19"/>
  <c r="G65" i="19"/>
  <c r="G66" i="19"/>
  <c r="G67" i="19"/>
  <c r="G68" i="19"/>
  <c r="G69" i="19"/>
  <c r="F57" i="19"/>
  <c r="H57" i="19" s="1"/>
  <c r="F58" i="19"/>
  <c r="H58" i="19" s="1"/>
  <c r="F59" i="19"/>
  <c r="H59" i="19" s="1"/>
  <c r="F60" i="19"/>
  <c r="H60" i="19" s="1"/>
  <c r="F62" i="19"/>
  <c r="F63" i="19"/>
  <c r="H63" i="19" s="1"/>
  <c r="F64" i="19"/>
  <c r="F65" i="19"/>
  <c r="H65" i="19" s="1"/>
  <c r="F66" i="19"/>
  <c r="F67" i="19"/>
  <c r="H67" i="19" s="1"/>
  <c r="F68" i="19"/>
  <c r="F69" i="19"/>
  <c r="H69" i="19" s="1"/>
  <c r="E57" i="19"/>
  <c r="E58" i="19"/>
  <c r="E59" i="19"/>
  <c r="E60" i="19"/>
  <c r="E62" i="19"/>
  <c r="E63" i="19"/>
  <c r="E64" i="19"/>
  <c r="E65" i="19"/>
  <c r="E66" i="19"/>
  <c r="E67" i="19"/>
  <c r="E68" i="19"/>
  <c r="E69" i="19"/>
  <c r="D57" i="19"/>
  <c r="D58" i="19"/>
  <c r="D59" i="19"/>
  <c r="D60" i="19"/>
  <c r="D62" i="19"/>
  <c r="D63" i="19"/>
  <c r="D64" i="19"/>
  <c r="D65" i="19"/>
  <c r="D66" i="19"/>
  <c r="D67" i="19"/>
  <c r="D68" i="19"/>
  <c r="D69" i="19"/>
  <c r="E55" i="19"/>
  <c r="F55" i="19"/>
  <c r="G55" i="19"/>
  <c r="I55" i="19" s="1"/>
  <c r="J55" i="19"/>
  <c r="K55" i="19"/>
  <c r="L55" i="19"/>
  <c r="D55" i="19"/>
  <c r="G53" i="19"/>
  <c r="E52" i="19"/>
  <c r="F52" i="19"/>
  <c r="G52" i="19"/>
  <c r="I52" i="19" s="1"/>
  <c r="J52" i="19"/>
  <c r="K52" i="19"/>
  <c r="L52" i="19"/>
  <c r="E51" i="19"/>
  <c r="E53" i="19" s="1"/>
  <c r="F51" i="19"/>
  <c r="G51" i="19"/>
  <c r="I51" i="19" s="1"/>
  <c r="J51" i="19"/>
  <c r="J53" i="19" s="1"/>
  <c r="K51" i="19"/>
  <c r="K53" i="19" s="1"/>
  <c r="L51" i="19"/>
  <c r="L53" i="19" s="1"/>
  <c r="D49" i="19"/>
  <c r="D51" i="19"/>
  <c r="D52" i="19"/>
  <c r="E49" i="19"/>
  <c r="F49" i="19"/>
  <c r="G49" i="19"/>
  <c r="I49" i="19" s="1"/>
  <c r="J49" i="19"/>
  <c r="K49" i="19"/>
  <c r="L49" i="19"/>
  <c r="E48" i="19"/>
  <c r="E50" i="19" s="1"/>
  <c r="F48" i="19"/>
  <c r="G48" i="19"/>
  <c r="J48" i="19"/>
  <c r="J50" i="19" s="1"/>
  <c r="K48" i="19"/>
  <c r="K50" i="19" s="1"/>
  <c r="L48" i="19"/>
  <c r="L50" i="19" s="1"/>
  <c r="J45" i="19"/>
  <c r="D48" i="19"/>
  <c r="L44" i="13"/>
  <c r="M44" i="13" s="1"/>
  <c r="M44" i="14"/>
  <c r="M45" i="14" s="1"/>
  <c r="L41" i="19"/>
  <c r="K37" i="19"/>
  <c r="K41" i="19"/>
  <c r="J37" i="19"/>
  <c r="J38" i="19"/>
  <c r="J40" i="19"/>
  <c r="J41" i="19"/>
  <c r="J42" i="19"/>
  <c r="J43" i="19"/>
  <c r="G37" i="19"/>
  <c r="G38" i="19"/>
  <c r="G40" i="19"/>
  <c r="G41" i="19"/>
  <c r="G42" i="19"/>
  <c r="G43" i="19"/>
  <c r="F37" i="19"/>
  <c r="H37" i="19" s="1"/>
  <c r="F38" i="19"/>
  <c r="H38" i="19" s="1"/>
  <c r="F40" i="19"/>
  <c r="H40" i="19" s="1"/>
  <c r="F41" i="19"/>
  <c r="H41" i="19" s="1"/>
  <c r="F42" i="19"/>
  <c r="H42" i="19" s="1"/>
  <c r="E37" i="19"/>
  <c r="E38" i="19"/>
  <c r="E40" i="19"/>
  <c r="E41" i="19"/>
  <c r="E42" i="19"/>
  <c r="E43" i="19"/>
  <c r="D37" i="19"/>
  <c r="D38" i="19"/>
  <c r="D40" i="19"/>
  <c r="D41" i="19"/>
  <c r="D42" i="19"/>
  <c r="D43" i="19"/>
  <c r="K34" i="19"/>
  <c r="D39" i="14"/>
  <c r="J34" i="19"/>
  <c r="J35" i="19"/>
  <c r="G34" i="19"/>
  <c r="G35" i="19"/>
  <c r="F34" i="19"/>
  <c r="H34" i="19" s="1"/>
  <c r="F35" i="19"/>
  <c r="H35" i="19" s="1"/>
  <c r="E34" i="19"/>
  <c r="E35" i="19"/>
  <c r="D34" i="19"/>
  <c r="D35" i="19"/>
  <c r="J32" i="19"/>
  <c r="E32" i="19"/>
  <c r="F32" i="19"/>
  <c r="G32" i="19"/>
  <c r="I32" i="19" s="1"/>
  <c r="D32" i="19"/>
  <c r="E31" i="19"/>
  <c r="F31" i="19"/>
  <c r="G31" i="19"/>
  <c r="I31" i="19" s="1"/>
  <c r="E29" i="19"/>
  <c r="F29" i="19"/>
  <c r="G29" i="19"/>
  <c r="I29" i="19" s="1"/>
  <c r="J29" i="19"/>
  <c r="K29" i="19"/>
  <c r="L29" i="19"/>
  <c r="D29" i="19"/>
  <c r="E27" i="19"/>
  <c r="F27" i="19"/>
  <c r="G27" i="19"/>
  <c r="I27" i="19" s="1"/>
  <c r="D27" i="19"/>
  <c r="L35" i="14"/>
  <c r="L34" i="14"/>
  <c r="K28" i="19"/>
  <c r="E25" i="19"/>
  <c r="F25" i="19"/>
  <c r="G25" i="19"/>
  <c r="I25" i="19" s="1"/>
  <c r="J25" i="19"/>
  <c r="D25" i="19"/>
  <c r="E24" i="19"/>
  <c r="F24" i="19"/>
  <c r="G24" i="19"/>
  <c r="I24" i="19" s="1"/>
  <c r="E22" i="19"/>
  <c r="F22" i="19"/>
  <c r="G22" i="19"/>
  <c r="I22" i="19" s="1"/>
  <c r="J22" i="19"/>
  <c r="K22" i="19"/>
  <c r="L22" i="19"/>
  <c r="D22" i="19"/>
  <c r="E20" i="19"/>
  <c r="F20" i="19"/>
  <c r="G20" i="19"/>
  <c r="I20" i="19" s="1"/>
  <c r="J20" i="19"/>
  <c r="K20" i="19"/>
  <c r="D20" i="19"/>
  <c r="E19" i="19"/>
  <c r="F19" i="19"/>
  <c r="G19" i="19"/>
  <c r="I19" i="19" s="1"/>
  <c r="D19" i="19"/>
  <c r="H75" i="19" l="1"/>
  <c r="H73" i="19"/>
  <c r="H70" i="19"/>
  <c r="K40" i="19"/>
  <c r="H74" i="19"/>
  <c r="H71" i="19"/>
  <c r="K42" i="19"/>
  <c r="H68" i="19"/>
  <c r="H66" i="19"/>
  <c r="H64" i="19"/>
  <c r="H62" i="19"/>
  <c r="H20" i="19"/>
  <c r="H24" i="19"/>
  <c r="H25" i="19"/>
  <c r="H27" i="19"/>
  <c r="H31" i="19"/>
  <c r="H32" i="19"/>
  <c r="I34" i="19"/>
  <c r="I43" i="19"/>
  <c r="I41" i="19"/>
  <c r="I38" i="19"/>
  <c r="F50" i="19"/>
  <c r="H48" i="19"/>
  <c r="H49" i="19"/>
  <c r="H51" i="19"/>
  <c r="H52" i="19"/>
  <c r="I53" i="19"/>
  <c r="I68" i="19"/>
  <c r="I66" i="19"/>
  <c r="I64" i="19"/>
  <c r="I62" i="19"/>
  <c r="I59" i="19"/>
  <c r="I57" i="19"/>
  <c r="I75" i="19"/>
  <c r="I73" i="19"/>
  <c r="I71" i="19"/>
  <c r="H19" i="19"/>
  <c r="H22" i="19"/>
  <c r="H29" i="19"/>
  <c r="I35" i="19"/>
  <c r="I42" i="19"/>
  <c r="I40" i="19"/>
  <c r="I37" i="19"/>
  <c r="G50" i="19"/>
  <c r="I50" i="19" s="1"/>
  <c r="I48" i="19"/>
  <c r="H55" i="19"/>
  <c r="I69" i="19"/>
  <c r="I67" i="19"/>
  <c r="I65" i="19"/>
  <c r="I63" i="19"/>
  <c r="I60" i="19"/>
  <c r="I58" i="19"/>
  <c r="I74" i="19"/>
  <c r="I70" i="19"/>
  <c r="J23" i="19"/>
  <c r="F23" i="19"/>
  <c r="D50" i="19"/>
  <c r="K23" i="19"/>
  <c r="G23" i="19"/>
  <c r="E23" i="19"/>
  <c r="E7" i="19"/>
  <c r="F7" i="19"/>
  <c r="G7" i="19"/>
  <c r="J7" i="19"/>
  <c r="K7" i="19"/>
  <c r="L7" i="19"/>
  <c r="D7" i="19"/>
  <c r="E9" i="19"/>
  <c r="F9" i="19"/>
  <c r="G9" i="19"/>
  <c r="I9" i="19" s="1"/>
  <c r="J9" i="19"/>
  <c r="K9" i="19"/>
  <c r="L9" i="19"/>
  <c r="D9" i="19"/>
  <c r="E12" i="19"/>
  <c r="F12" i="19"/>
  <c r="G12" i="19"/>
  <c r="J12" i="19"/>
  <c r="K12" i="19"/>
  <c r="L12" i="19"/>
  <c r="E13" i="19"/>
  <c r="F13" i="19"/>
  <c r="G13" i="19"/>
  <c r="J13" i="19"/>
  <c r="K13" i="19"/>
  <c r="L13" i="19"/>
  <c r="E14" i="19"/>
  <c r="F14" i="19"/>
  <c r="G14" i="19"/>
  <c r="J14" i="19"/>
  <c r="K14" i="19"/>
  <c r="L14" i="19"/>
  <c r="F15" i="19"/>
  <c r="G15" i="19"/>
  <c r="J15" i="19"/>
  <c r="K15" i="19"/>
  <c r="L15" i="19"/>
  <c r="E15" i="19"/>
  <c r="D12" i="19"/>
  <c r="D13" i="19"/>
  <c r="D14" i="19"/>
  <c r="D15" i="19"/>
  <c r="W52" i="19"/>
  <c r="V52" i="19"/>
  <c r="W42" i="19"/>
  <c r="V42" i="19"/>
  <c r="W40" i="19"/>
  <c r="W57" i="19" s="1"/>
  <c r="X57" i="19" s="1"/>
  <c r="V40" i="19"/>
  <c r="W39" i="19"/>
  <c r="V39" i="19"/>
  <c r="AA38" i="19"/>
  <c r="L28" i="19"/>
  <c r="D23" i="19"/>
  <c r="K21" i="19"/>
  <c r="L21" i="19" s="1"/>
  <c r="AR19" i="19"/>
  <c r="AF19" i="19"/>
  <c r="E29" i="18"/>
  <c r="F29" i="18"/>
  <c r="G29" i="18"/>
  <c r="I29" i="18" s="1"/>
  <c r="D29" i="18"/>
  <c r="E76" i="18"/>
  <c r="F76" i="18"/>
  <c r="H76" i="18" s="1"/>
  <c r="G76" i="18"/>
  <c r="I76" i="18" s="1"/>
  <c r="D76" i="18"/>
  <c r="E59" i="18"/>
  <c r="F59" i="18"/>
  <c r="G59" i="18"/>
  <c r="D59" i="18"/>
  <c r="D57" i="18" s="1"/>
  <c r="E57" i="18"/>
  <c r="E48" i="18"/>
  <c r="E45" i="19" s="1"/>
  <c r="F48" i="18"/>
  <c r="G48" i="18"/>
  <c r="E39" i="18"/>
  <c r="F39" i="18"/>
  <c r="G39" i="18"/>
  <c r="I39" i="18" s="1"/>
  <c r="D39" i="18"/>
  <c r="F47" i="18"/>
  <c r="H47" i="18" s="1"/>
  <c r="E47" i="18"/>
  <c r="I47" i="18" s="1"/>
  <c r="D47" i="18"/>
  <c r="D48" i="18"/>
  <c r="D53" i="18"/>
  <c r="F46" i="18"/>
  <c r="E42" i="18"/>
  <c r="F42" i="18"/>
  <c r="H42" i="18" s="1"/>
  <c r="G42" i="18"/>
  <c r="I42" i="18" s="1"/>
  <c r="D42" i="18"/>
  <c r="D36" i="18"/>
  <c r="D21" i="18" s="1"/>
  <c r="E36" i="18"/>
  <c r="F36" i="18"/>
  <c r="H36" i="18" s="1"/>
  <c r="G36" i="18"/>
  <c r="G26" i="18"/>
  <c r="I26" i="18" s="1"/>
  <c r="E26" i="18"/>
  <c r="F26" i="18"/>
  <c r="H26" i="18" s="1"/>
  <c r="D26" i="18"/>
  <c r="F21" i="18"/>
  <c r="E14" i="18"/>
  <c r="E11" i="18" s="1"/>
  <c r="F14" i="18"/>
  <c r="G14" i="18"/>
  <c r="D14" i="18"/>
  <c r="D11" i="18" s="1"/>
  <c r="D7" i="18" s="1"/>
  <c r="I7" i="19" l="1"/>
  <c r="I14" i="19"/>
  <c r="I12" i="19"/>
  <c r="J11" i="19"/>
  <c r="H15" i="19"/>
  <c r="H39" i="18"/>
  <c r="H29" i="18"/>
  <c r="D50" i="18"/>
  <c r="F11" i="18"/>
  <c r="H14" i="18"/>
  <c r="G11" i="18"/>
  <c r="I11" i="18" s="1"/>
  <c r="I14" i="18"/>
  <c r="G21" i="18"/>
  <c r="I36" i="18"/>
  <c r="H46" i="18"/>
  <c r="F43" i="19"/>
  <c r="H43" i="19" s="1"/>
  <c r="D49" i="18"/>
  <c r="I48" i="18"/>
  <c r="G45" i="19"/>
  <c r="I45" i="19" s="1"/>
  <c r="F49" i="18"/>
  <c r="G57" i="18"/>
  <c r="I57" i="18" s="1"/>
  <c r="I59" i="18"/>
  <c r="H21" i="18"/>
  <c r="H48" i="18"/>
  <c r="F45" i="19"/>
  <c r="H45" i="19" s="1"/>
  <c r="G49" i="18"/>
  <c r="E49" i="18"/>
  <c r="F57" i="18"/>
  <c r="H59" i="18"/>
  <c r="I13" i="19"/>
  <c r="I23" i="19"/>
  <c r="H9" i="19"/>
  <c r="H7" i="19"/>
  <c r="H50" i="19"/>
  <c r="I15" i="19"/>
  <c r="H14" i="19"/>
  <c r="H13" i="19"/>
  <c r="H12" i="19"/>
  <c r="H23" i="19"/>
  <c r="L11" i="19"/>
  <c r="E21" i="18"/>
  <c r="E20" i="18" s="1"/>
  <c r="E19" i="18" s="1"/>
  <c r="E80" i="18" s="1"/>
  <c r="K11" i="19"/>
  <c r="G7" i="18"/>
  <c r="E7" i="18"/>
  <c r="AS19" i="19"/>
  <c r="AU19" i="19" s="1"/>
  <c r="F11" i="19"/>
  <c r="H11" i="19" s="1"/>
  <c r="D11" i="19"/>
  <c r="F20" i="18"/>
  <c r="D20" i="18"/>
  <c r="D19" i="18" s="1"/>
  <c r="D80" i="18" s="1"/>
  <c r="D81" i="18" s="1"/>
  <c r="E76" i="17"/>
  <c r="F76" i="17"/>
  <c r="G76" i="17"/>
  <c r="D76" i="17"/>
  <c r="D57" i="17"/>
  <c r="E59" i="17"/>
  <c r="F59" i="17"/>
  <c r="G59" i="17"/>
  <c r="D59" i="17"/>
  <c r="E47" i="17"/>
  <c r="I47" i="17" s="1"/>
  <c r="F47" i="17"/>
  <c r="H47" i="17" s="1"/>
  <c r="D47" i="17"/>
  <c r="E53" i="17"/>
  <c r="F53" i="17"/>
  <c r="G53" i="17"/>
  <c r="I53" i="17" s="1"/>
  <c r="D53" i="17"/>
  <c r="E42" i="17"/>
  <c r="F42" i="17"/>
  <c r="G42" i="17"/>
  <c r="I42" i="17" s="1"/>
  <c r="D42" i="17"/>
  <c r="E39" i="17"/>
  <c r="F39" i="17"/>
  <c r="G39" i="17"/>
  <c r="I39" i="17" s="1"/>
  <c r="D39" i="17"/>
  <c r="E29" i="17"/>
  <c r="F29" i="17"/>
  <c r="G29" i="17"/>
  <c r="I29" i="17" s="1"/>
  <c r="D29" i="17"/>
  <c r="D21" i="17" s="1"/>
  <c r="E36" i="17"/>
  <c r="F36" i="17"/>
  <c r="G36" i="17"/>
  <c r="I36" i="17" s="1"/>
  <c r="D36" i="17"/>
  <c r="E26" i="17"/>
  <c r="F26" i="17"/>
  <c r="G26" i="17"/>
  <c r="I26" i="17" s="1"/>
  <c r="D26" i="17"/>
  <c r="G21" i="17"/>
  <c r="F21" i="17"/>
  <c r="E14" i="17"/>
  <c r="E11" i="17" s="1"/>
  <c r="E7" i="17" s="1"/>
  <c r="F14" i="17"/>
  <c r="G14" i="17"/>
  <c r="I14" i="17" s="1"/>
  <c r="D14" i="17"/>
  <c r="D11" i="17" s="1"/>
  <c r="M76" i="18"/>
  <c r="L76" i="18"/>
  <c r="J76" i="18"/>
  <c r="L64" i="18"/>
  <c r="J64" i="18"/>
  <c r="M59" i="18"/>
  <c r="M57" i="18" s="1"/>
  <c r="L59" i="18"/>
  <c r="L57" i="18" s="1"/>
  <c r="J59" i="18"/>
  <c r="J57" i="18" s="1"/>
  <c r="J56" i="18"/>
  <c r="J53" i="18"/>
  <c r="J49" i="18"/>
  <c r="L42" i="18"/>
  <c r="J42" i="18"/>
  <c r="AB41" i="18"/>
  <c r="L41" i="18"/>
  <c r="M41" i="18" s="1"/>
  <c r="M39" i="18" s="1"/>
  <c r="J39" i="18"/>
  <c r="L35" i="18"/>
  <c r="M35" i="18" s="1"/>
  <c r="J34" i="18"/>
  <c r="M31" i="18"/>
  <c r="L30" i="18"/>
  <c r="M30" i="18" s="1"/>
  <c r="J29" i="18"/>
  <c r="J33" i="18" s="1"/>
  <c r="L28" i="18"/>
  <c r="M28" i="18" s="1"/>
  <c r="J26" i="18"/>
  <c r="AS22" i="18"/>
  <c r="AG22" i="18"/>
  <c r="M22" i="18"/>
  <c r="M92" i="18"/>
  <c r="L92" i="18"/>
  <c r="J14" i="18"/>
  <c r="J92" i="18" s="1"/>
  <c r="L11" i="18"/>
  <c r="L13" i="18" s="1"/>
  <c r="M76" i="17"/>
  <c r="L76" i="17"/>
  <c r="M64" i="17"/>
  <c r="L64" i="17"/>
  <c r="J64" i="17"/>
  <c r="J57" i="17" s="1"/>
  <c r="L62" i="17"/>
  <c r="M62" i="17" s="1"/>
  <c r="N57" i="17"/>
  <c r="J56" i="17"/>
  <c r="J53" i="17"/>
  <c r="J47" i="17"/>
  <c r="J49" i="17" s="1"/>
  <c r="L40" i="19"/>
  <c r="AB41" i="17"/>
  <c r="L41" i="17"/>
  <c r="M41" i="17" s="1"/>
  <c r="L35" i="17"/>
  <c r="M35" i="17" s="1"/>
  <c r="J34" i="17"/>
  <c r="L34" i="17" s="1"/>
  <c r="M31" i="17"/>
  <c r="L30" i="17"/>
  <c r="L28" i="17"/>
  <c r="J26" i="17"/>
  <c r="AS22" i="17"/>
  <c r="AG22" i="17"/>
  <c r="J20" i="17"/>
  <c r="M14" i="17"/>
  <c r="L14" i="17"/>
  <c r="J14" i="17"/>
  <c r="J91" i="17" s="1"/>
  <c r="E58" i="16"/>
  <c r="I58" i="16" s="1"/>
  <c r="E46" i="16"/>
  <c r="E52" i="16"/>
  <c r="I52" i="16" s="1"/>
  <c r="E35" i="16"/>
  <c r="I35" i="16" s="1"/>
  <c r="E75" i="16"/>
  <c r="I75" i="16" s="1"/>
  <c r="F75" i="16"/>
  <c r="H75" i="16" s="1"/>
  <c r="E56" i="16"/>
  <c r="G56" i="16"/>
  <c r="I56" i="16" s="1"/>
  <c r="F58" i="16"/>
  <c r="H58" i="16" s="1"/>
  <c r="F52" i="16"/>
  <c r="H52" i="16" s="1"/>
  <c r="F56" i="16" l="1"/>
  <c r="H56" i="16" s="1"/>
  <c r="E48" i="16"/>
  <c r="I48" i="16" s="1"/>
  <c r="I46" i="16"/>
  <c r="M28" i="17"/>
  <c r="M30" i="17"/>
  <c r="L29" i="17"/>
  <c r="I7" i="18"/>
  <c r="J11" i="17"/>
  <c r="J13" i="17" s="1"/>
  <c r="D7" i="17"/>
  <c r="D13" i="17"/>
  <c r="J80" i="17"/>
  <c r="G11" i="17"/>
  <c r="G7" i="17" s="1"/>
  <c r="I7" i="17" s="1"/>
  <c r="N20" i="17"/>
  <c r="N80" i="17" s="1"/>
  <c r="N81" i="17" s="1"/>
  <c r="N21" i="17"/>
  <c r="F11" i="17"/>
  <c r="F13" i="17" s="1"/>
  <c r="H14" i="17"/>
  <c r="F20" i="17"/>
  <c r="H21" i="17"/>
  <c r="H26" i="17"/>
  <c r="H36" i="17"/>
  <c r="H29" i="17"/>
  <c r="H39" i="17"/>
  <c r="H42" i="17"/>
  <c r="H53" i="17"/>
  <c r="G57" i="17"/>
  <c r="I59" i="17"/>
  <c r="I11" i="17"/>
  <c r="G20" i="17"/>
  <c r="H59" i="17"/>
  <c r="G20" i="18"/>
  <c r="I21" i="18"/>
  <c r="F7" i="18"/>
  <c r="H11" i="18"/>
  <c r="J11" i="18"/>
  <c r="J21" i="18"/>
  <c r="J20" i="18" s="1"/>
  <c r="L34" i="18"/>
  <c r="M36" i="18"/>
  <c r="K35" i="19"/>
  <c r="K43" i="19"/>
  <c r="F19" i="18"/>
  <c r="H20" i="18"/>
  <c r="H57" i="18"/>
  <c r="I49" i="18"/>
  <c r="H49" i="18"/>
  <c r="E57" i="17"/>
  <c r="F57" i="17"/>
  <c r="E21" i="17"/>
  <c r="E20" i="17" s="1"/>
  <c r="E19" i="17" s="1"/>
  <c r="E80" i="17" s="1"/>
  <c r="E81" i="17" s="1"/>
  <c r="E81" i="18"/>
  <c r="E50" i="18"/>
  <c r="G50" i="18"/>
  <c r="G19" i="17"/>
  <c r="D20" i="17"/>
  <c r="D19" i="17" s="1"/>
  <c r="D80" i="17" s="1"/>
  <c r="D81" i="17" s="1"/>
  <c r="F7" i="17"/>
  <c r="G13" i="17"/>
  <c r="E13" i="17"/>
  <c r="M34" i="18"/>
  <c r="L29" i="18"/>
  <c r="L21" i="18" s="1"/>
  <c r="L80" i="18" s="1"/>
  <c r="M42" i="18"/>
  <c r="AT22" i="18"/>
  <c r="AV22" i="18" s="1"/>
  <c r="M29" i="18"/>
  <c r="M33" i="18" s="1"/>
  <c r="J19" i="18"/>
  <c r="L7" i="18"/>
  <c r="L50" i="18" s="1"/>
  <c r="L53" i="18" s="1"/>
  <c r="J7" i="17"/>
  <c r="J50" i="17" s="1"/>
  <c r="M11" i="17"/>
  <c r="J19" i="17"/>
  <c r="L20" i="17"/>
  <c r="L86" i="17" s="1"/>
  <c r="AT22" i="17"/>
  <c r="AV22" i="17" s="1"/>
  <c r="J29" i="17"/>
  <c r="M57" i="17"/>
  <c r="L11" i="17"/>
  <c r="L57" i="17"/>
  <c r="M20" i="17"/>
  <c r="M86" i="17" s="1"/>
  <c r="J95" i="17"/>
  <c r="J96" i="17" s="1"/>
  <c r="J81" i="17"/>
  <c r="M34" i="17"/>
  <c r="G41" i="16"/>
  <c r="E41" i="16"/>
  <c r="F41" i="16"/>
  <c r="H41" i="16" s="1"/>
  <c r="E38" i="16"/>
  <c r="F38" i="16"/>
  <c r="H38" i="16" s="1"/>
  <c r="G38" i="16"/>
  <c r="I38" i="16" s="1"/>
  <c r="F25" i="16"/>
  <c r="H25" i="16" s="1"/>
  <c r="E20" i="16"/>
  <c r="F20" i="16"/>
  <c r="G20" i="16"/>
  <c r="I20" i="16" s="1"/>
  <c r="F13" i="16"/>
  <c r="G13" i="16"/>
  <c r="D75" i="16"/>
  <c r="D58" i="16"/>
  <c r="D56" i="16" s="1"/>
  <c r="D46" i="16"/>
  <c r="D48" i="16" s="1"/>
  <c r="D52" i="16"/>
  <c r="D41" i="16"/>
  <c r="D28" i="16"/>
  <c r="D38" i="16"/>
  <c r="D35" i="16"/>
  <c r="E13" i="16"/>
  <c r="E10" i="16" s="1"/>
  <c r="E6" i="16" s="1"/>
  <c r="E49" i="16" s="1"/>
  <c r="I49" i="16" s="1"/>
  <c r="D20" i="16" l="1"/>
  <c r="D19" i="16" s="1"/>
  <c r="D18" i="16" s="1"/>
  <c r="I41" i="16"/>
  <c r="L21" i="17"/>
  <c r="L87" i="17" s="1"/>
  <c r="M29" i="17"/>
  <c r="I50" i="18"/>
  <c r="H11" i="17"/>
  <c r="I13" i="17"/>
  <c r="H7" i="17"/>
  <c r="L19" i="17"/>
  <c r="H13" i="17"/>
  <c r="G80" i="17"/>
  <c r="I80" i="17" s="1"/>
  <c r="I19" i="17"/>
  <c r="I21" i="17"/>
  <c r="F19" i="17"/>
  <c r="H57" i="17"/>
  <c r="I20" i="17"/>
  <c r="I57" i="17"/>
  <c r="H20" i="17"/>
  <c r="L19" i="18"/>
  <c r="R18" i="18" s="1"/>
  <c r="M21" i="18"/>
  <c r="F80" i="18"/>
  <c r="M50" i="18"/>
  <c r="J13" i="18"/>
  <c r="J7" i="18"/>
  <c r="J50" i="18" s="1"/>
  <c r="F50" i="18"/>
  <c r="H50" i="18" s="1"/>
  <c r="H7" i="18"/>
  <c r="I20" i="18"/>
  <c r="F10" i="16"/>
  <c r="H13" i="16"/>
  <c r="F19" i="16"/>
  <c r="H20" i="16"/>
  <c r="G10" i="16"/>
  <c r="I10" i="16" s="1"/>
  <c r="I13" i="16"/>
  <c r="F79" i="16"/>
  <c r="G81" i="17"/>
  <c r="I81" i="17" s="1"/>
  <c r="G94" i="17"/>
  <c r="G19" i="16"/>
  <c r="L96" i="18"/>
  <c r="L81" i="18"/>
  <c r="J96" i="18"/>
  <c r="J81" i="18"/>
  <c r="J33" i="17"/>
  <c r="J21" i="17"/>
  <c r="M13" i="17"/>
  <c r="M7" i="17"/>
  <c r="M50" i="17" s="1"/>
  <c r="L13" i="17"/>
  <c r="L7" i="17"/>
  <c r="L50" i="17" s="1"/>
  <c r="L80" i="17"/>
  <c r="L90" i="17" s="1"/>
  <c r="L91" i="17" s="1"/>
  <c r="M80" i="17"/>
  <c r="M90" i="17" s="1"/>
  <c r="M91" i="17" s="1"/>
  <c r="M19" i="17"/>
  <c r="E19" i="16"/>
  <c r="E18" i="16" s="1"/>
  <c r="D13" i="16"/>
  <c r="D10" i="16" s="1"/>
  <c r="D6" i="16" s="1"/>
  <c r="D49" i="16" s="1"/>
  <c r="L75" i="16"/>
  <c r="J75" i="16"/>
  <c r="M63" i="16"/>
  <c r="L63" i="16"/>
  <c r="J63" i="16"/>
  <c r="M58" i="16"/>
  <c r="L58" i="16"/>
  <c r="J58" i="16"/>
  <c r="J56" i="16" s="1"/>
  <c r="J55" i="16"/>
  <c r="J52" i="16"/>
  <c r="M48" i="16"/>
  <c r="M52" i="16" s="1"/>
  <c r="J46" i="16"/>
  <c r="M41" i="16"/>
  <c r="L41" i="16"/>
  <c r="L19" i="16" s="1"/>
  <c r="L85" i="16" s="1"/>
  <c r="J41" i="16"/>
  <c r="AC40" i="16"/>
  <c r="L40" i="16"/>
  <c r="M40" i="16" s="1"/>
  <c r="N40" i="16" s="1"/>
  <c r="J35" i="16"/>
  <c r="L34" i="16"/>
  <c r="M34" i="16" s="1"/>
  <c r="J33" i="16"/>
  <c r="L29" i="16"/>
  <c r="M29" i="16" s="1"/>
  <c r="L27" i="16"/>
  <c r="M27" i="16" s="1"/>
  <c r="N27" i="16" s="1"/>
  <c r="J25" i="16"/>
  <c r="AT21" i="16"/>
  <c r="AH21" i="16"/>
  <c r="J19" i="16"/>
  <c r="J18" i="16" s="1"/>
  <c r="M13" i="16"/>
  <c r="M10" i="16" s="1"/>
  <c r="M12" i="16" s="1"/>
  <c r="L13" i="16"/>
  <c r="J13" i="16"/>
  <c r="J90" i="16" s="1"/>
  <c r="D79" i="16" l="1"/>
  <c r="L33" i="16"/>
  <c r="M33" i="16" s="1"/>
  <c r="N28" i="16" s="1"/>
  <c r="J31" i="19"/>
  <c r="M21" i="17"/>
  <c r="M87" i="17" s="1"/>
  <c r="M20" i="18"/>
  <c r="M19" i="18" s="1"/>
  <c r="S18" i="18" s="1"/>
  <c r="J10" i="16"/>
  <c r="J12" i="16" s="1"/>
  <c r="D80" i="16"/>
  <c r="G6" i="16"/>
  <c r="I6" i="16" s="1"/>
  <c r="F80" i="17"/>
  <c r="H19" i="17"/>
  <c r="M80" i="18"/>
  <c r="G80" i="18"/>
  <c r="I19" i="18"/>
  <c r="H19" i="18"/>
  <c r="H80" i="18"/>
  <c r="F81" i="18"/>
  <c r="M56" i="16"/>
  <c r="M88" i="16" s="1"/>
  <c r="N25" i="16"/>
  <c r="L20" i="19"/>
  <c r="L23" i="19" s="1"/>
  <c r="I19" i="16"/>
  <c r="F80" i="16"/>
  <c r="F18" i="16"/>
  <c r="H19" i="16"/>
  <c r="F6" i="16"/>
  <c r="H10" i="16"/>
  <c r="E79" i="16"/>
  <c r="E80" i="16" s="1"/>
  <c r="G18" i="16"/>
  <c r="I18" i="16" s="1"/>
  <c r="G79" i="16"/>
  <c r="L95" i="17"/>
  <c r="L96" i="17" s="1"/>
  <c r="L81" i="17"/>
  <c r="M95" i="17"/>
  <c r="M96" i="17" s="1"/>
  <c r="M81" i="17"/>
  <c r="J79" i="16"/>
  <c r="J28" i="16"/>
  <c r="J32" i="16" s="1"/>
  <c r="L32" i="16" s="1"/>
  <c r="M32" i="16" s="1"/>
  <c r="L56" i="16"/>
  <c r="AU21" i="16"/>
  <c r="AW21" i="16" s="1"/>
  <c r="M28" i="16"/>
  <c r="M20" i="16" s="1"/>
  <c r="M86" i="16" s="1"/>
  <c r="J6" i="16"/>
  <c r="J49" i="16" s="1"/>
  <c r="M6" i="16"/>
  <c r="M49" i="16" s="1"/>
  <c r="L10" i="16"/>
  <c r="L28" i="16"/>
  <c r="L20" i="16" s="1"/>
  <c r="L86" i="16" s="1"/>
  <c r="M19" i="16"/>
  <c r="J94" i="16"/>
  <c r="J95" i="16" s="1"/>
  <c r="J80" i="16"/>
  <c r="L18" i="16" l="1"/>
  <c r="L88" i="16"/>
  <c r="M18" i="16"/>
  <c r="M79" i="16" s="1"/>
  <c r="M85" i="16"/>
  <c r="H18" i="16"/>
  <c r="H6" i="16"/>
  <c r="H80" i="17"/>
  <c r="F81" i="17"/>
  <c r="H81" i="17" s="1"/>
  <c r="M81" i="18"/>
  <c r="M96" i="18"/>
  <c r="I80" i="18"/>
  <c r="G81" i="18"/>
  <c r="I81" i="18" s="1"/>
  <c r="G95" i="18"/>
  <c r="L79" i="16"/>
  <c r="N20" i="16"/>
  <c r="N19" i="16"/>
  <c r="G80" i="16"/>
  <c r="I80" i="16" s="1"/>
  <c r="I79" i="16"/>
  <c r="H79" i="16"/>
  <c r="J20" i="16"/>
  <c r="L12" i="16"/>
  <c r="L6" i="16"/>
  <c r="L49" i="16" s="1"/>
  <c r="G76" i="13"/>
  <c r="E76" i="13"/>
  <c r="E72" i="19" s="1"/>
  <c r="F76" i="13"/>
  <c r="E14" i="13"/>
  <c r="E11" i="13" s="1"/>
  <c r="F14" i="13"/>
  <c r="G14" i="13"/>
  <c r="F47" i="13"/>
  <c r="G47" i="13"/>
  <c r="F56" i="13"/>
  <c r="E47" i="13"/>
  <c r="E44" i="19" s="1"/>
  <c r="E46" i="19" s="1"/>
  <c r="E29" i="13"/>
  <c r="I29" i="13" s="1"/>
  <c r="F29" i="13"/>
  <c r="H29" i="13" s="1"/>
  <c r="J76" i="13"/>
  <c r="J72" i="19" s="1"/>
  <c r="E64" i="13"/>
  <c r="E61" i="19" s="1"/>
  <c r="F64" i="13"/>
  <c r="G64" i="13"/>
  <c r="I64" i="13" s="1"/>
  <c r="J64" i="13"/>
  <c r="J61" i="19" s="1"/>
  <c r="E59" i="13"/>
  <c r="E57" i="13" s="1"/>
  <c r="F59" i="13"/>
  <c r="G59" i="13"/>
  <c r="I59" i="13" s="1"/>
  <c r="J59" i="13"/>
  <c r="J47" i="13"/>
  <c r="J44" i="19" s="1"/>
  <c r="J46" i="19" s="1"/>
  <c r="E42" i="13"/>
  <c r="F42" i="13"/>
  <c r="G42" i="13"/>
  <c r="I42" i="13" s="1"/>
  <c r="J42" i="13"/>
  <c r="E39" i="13"/>
  <c r="F39" i="13"/>
  <c r="G39" i="13"/>
  <c r="I39" i="13" s="1"/>
  <c r="J39" i="13"/>
  <c r="J36" i="19" s="1"/>
  <c r="E36" i="13"/>
  <c r="F36" i="13"/>
  <c r="G36" i="13"/>
  <c r="I36" i="13" s="1"/>
  <c r="J36" i="13"/>
  <c r="J30" i="13"/>
  <c r="J27" i="19" s="1"/>
  <c r="J27" i="13"/>
  <c r="E26" i="13"/>
  <c r="F26" i="13"/>
  <c r="G26" i="13"/>
  <c r="I26" i="13" s="1"/>
  <c r="J26" i="13"/>
  <c r="J14" i="13"/>
  <c r="J11" i="13" s="1"/>
  <c r="J8" i="19" s="1"/>
  <c r="N18" i="16" l="1"/>
  <c r="N79" i="16" s="1"/>
  <c r="L89" i="16"/>
  <c r="L90" i="16" s="1"/>
  <c r="L80" i="16"/>
  <c r="L81" i="16" s="1"/>
  <c r="M89" i="16"/>
  <c r="M90" i="16" s="1"/>
  <c r="M80" i="16"/>
  <c r="H80" i="16"/>
  <c r="H81" i="18"/>
  <c r="J10" i="19"/>
  <c r="O3" i="19"/>
  <c r="J13" i="13"/>
  <c r="J7" i="13"/>
  <c r="H26" i="13"/>
  <c r="K24" i="19"/>
  <c r="J24" i="19"/>
  <c r="J29" i="13"/>
  <c r="J26" i="19" s="1"/>
  <c r="J30" i="19" s="1"/>
  <c r="J49" i="13"/>
  <c r="H56" i="13"/>
  <c r="F53" i="19"/>
  <c r="H53" i="19" s="1"/>
  <c r="H76" i="13"/>
  <c r="F72" i="19"/>
  <c r="I76" i="13"/>
  <c r="G72" i="19"/>
  <c r="I72" i="19" s="1"/>
  <c r="J57" i="13"/>
  <c r="J56" i="19"/>
  <c r="J54" i="19" s="1"/>
  <c r="F57" i="13"/>
  <c r="F80" i="13" s="1"/>
  <c r="H59" i="13"/>
  <c r="H64" i="13"/>
  <c r="F61" i="19"/>
  <c r="H47" i="13"/>
  <c r="F44" i="19"/>
  <c r="F46" i="19" s="1"/>
  <c r="G11" i="13"/>
  <c r="I11" i="13" s="1"/>
  <c r="I14" i="13"/>
  <c r="H36" i="13"/>
  <c r="H39" i="13"/>
  <c r="H42" i="13"/>
  <c r="G44" i="19"/>
  <c r="G46" i="19" s="1"/>
  <c r="I47" i="13"/>
  <c r="F49" i="13"/>
  <c r="H49" i="13" s="1"/>
  <c r="F11" i="13"/>
  <c r="F13" i="13" s="1"/>
  <c r="H14" i="13"/>
  <c r="G8" i="19"/>
  <c r="E20" i="13"/>
  <c r="E7" i="13"/>
  <c r="E8" i="19"/>
  <c r="E10" i="19" s="1"/>
  <c r="J21" i="13"/>
  <c r="K33" i="19"/>
  <c r="E21" i="13"/>
  <c r="E13" i="13"/>
  <c r="G33" i="19"/>
  <c r="G21" i="13"/>
  <c r="G36" i="19"/>
  <c r="G57" i="13"/>
  <c r="I57" i="13" s="1"/>
  <c r="J20" i="13"/>
  <c r="J19" i="13" s="1"/>
  <c r="K39" i="19"/>
  <c r="J39" i="19"/>
  <c r="L94" i="16"/>
  <c r="L95" i="16" s="1"/>
  <c r="M94" i="16"/>
  <c r="M95" i="16" s="1"/>
  <c r="F20" i="13"/>
  <c r="F21" i="13"/>
  <c r="E80" i="13"/>
  <c r="G65" i="14"/>
  <c r="F65" i="14"/>
  <c r="E60" i="14"/>
  <c r="F60" i="14"/>
  <c r="G60" i="14"/>
  <c r="I60" i="14" s="1"/>
  <c r="E11" i="14"/>
  <c r="E65" i="14"/>
  <c r="E48" i="14"/>
  <c r="E50" i="14" s="1"/>
  <c r="F50" i="14"/>
  <c r="F48" i="14"/>
  <c r="F54" i="14"/>
  <c r="E42" i="14"/>
  <c r="E39" i="19" s="1"/>
  <c r="F42" i="14"/>
  <c r="G42" i="14"/>
  <c r="E39" i="14"/>
  <c r="F39" i="14"/>
  <c r="F36" i="14"/>
  <c r="E36" i="14"/>
  <c r="E29" i="14"/>
  <c r="E21" i="14" s="1"/>
  <c r="F29" i="14"/>
  <c r="G29" i="14"/>
  <c r="F26" i="14"/>
  <c r="D27" i="14"/>
  <c r="F14" i="14"/>
  <c r="H14" i="14" s="1"/>
  <c r="J65" i="14"/>
  <c r="J60" i="14"/>
  <c r="J51" i="14"/>
  <c r="J50" i="14"/>
  <c r="J48" i="14"/>
  <c r="J49" i="14"/>
  <c r="J54" i="14"/>
  <c r="J42" i="14"/>
  <c r="J39" i="14"/>
  <c r="J36" i="14"/>
  <c r="J33" i="19" s="1"/>
  <c r="J29" i="14"/>
  <c r="J34" i="14"/>
  <c r="J33" i="14"/>
  <c r="J26" i="14"/>
  <c r="J14" i="14"/>
  <c r="E7" i="14"/>
  <c r="I44" i="19" l="1"/>
  <c r="L82" i="16"/>
  <c r="L92" i="16" s="1"/>
  <c r="L91" i="16"/>
  <c r="F7" i="13"/>
  <c r="G7" i="13"/>
  <c r="F11" i="14"/>
  <c r="J18" i="19"/>
  <c r="J17" i="19" s="1"/>
  <c r="G13" i="13"/>
  <c r="H13" i="13" s="1"/>
  <c r="H21" i="13"/>
  <c r="J4" i="19"/>
  <c r="J47" i="19" s="1"/>
  <c r="J50" i="13"/>
  <c r="H72" i="19"/>
  <c r="I7" i="13"/>
  <c r="F19" i="13"/>
  <c r="G20" i="13"/>
  <c r="I20" i="13" s="1"/>
  <c r="I21" i="13"/>
  <c r="I13" i="13"/>
  <c r="H44" i="19"/>
  <c r="F8" i="19"/>
  <c r="F10" i="19" s="1"/>
  <c r="H11" i="13"/>
  <c r="H57" i="13"/>
  <c r="G26" i="19"/>
  <c r="G18" i="19" s="1"/>
  <c r="I29" i="14"/>
  <c r="F33" i="19"/>
  <c r="H33" i="19" s="1"/>
  <c r="H36" i="14"/>
  <c r="E36" i="19"/>
  <c r="I36" i="19" s="1"/>
  <c r="I39" i="14"/>
  <c r="H42" i="14"/>
  <c r="E58" i="14"/>
  <c r="E56" i="19"/>
  <c r="E54" i="19" s="1"/>
  <c r="I7" i="14"/>
  <c r="F26" i="19"/>
  <c r="H26" i="19" s="1"/>
  <c r="H29" i="14"/>
  <c r="E33" i="19"/>
  <c r="I33" i="19" s="1"/>
  <c r="I36" i="14"/>
  <c r="F36" i="19"/>
  <c r="H36" i="19" s="1"/>
  <c r="H39" i="14"/>
  <c r="G39" i="19"/>
  <c r="I39" i="19" s="1"/>
  <c r="I42" i="14"/>
  <c r="H60" i="14"/>
  <c r="F56" i="19"/>
  <c r="G56" i="19"/>
  <c r="I56" i="19" s="1"/>
  <c r="G10" i="19"/>
  <c r="I10" i="19" s="1"/>
  <c r="I8" i="19"/>
  <c r="I46" i="19"/>
  <c r="H46" i="19"/>
  <c r="F21" i="14"/>
  <c r="E26" i="19"/>
  <c r="E30" i="19" s="1"/>
  <c r="F39" i="19"/>
  <c r="E81" i="13"/>
  <c r="F81" i="13"/>
  <c r="F50" i="13"/>
  <c r="E50" i="13"/>
  <c r="E4" i="19"/>
  <c r="E47" i="19" s="1"/>
  <c r="G50" i="13"/>
  <c r="G80" i="13"/>
  <c r="G58" i="14"/>
  <c r="I58" i="14" s="1"/>
  <c r="G61" i="19"/>
  <c r="G21" i="14"/>
  <c r="G30" i="19"/>
  <c r="J21" i="14"/>
  <c r="J20" i="14" s="1"/>
  <c r="F58" i="14"/>
  <c r="H58" i="14" s="1"/>
  <c r="E19" i="13"/>
  <c r="J80" i="13"/>
  <c r="E20" i="14"/>
  <c r="E81" i="14" s="1"/>
  <c r="E83" i="14" s="1"/>
  <c r="F18" i="19" l="1"/>
  <c r="H18" i="19" s="1"/>
  <c r="H7" i="13"/>
  <c r="H8" i="19"/>
  <c r="G4" i="19"/>
  <c r="I4" i="19" s="1"/>
  <c r="F7" i="14"/>
  <c r="H11" i="14"/>
  <c r="F13" i="14"/>
  <c r="H13" i="14" s="1"/>
  <c r="I50" i="13"/>
  <c r="I80" i="13"/>
  <c r="H50" i="13"/>
  <c r="G19" i="13"/>
  <c r="I19" i="13" s="1"/>
  <c r="H20" i="13"/>
  <c r="H80" i="13"/>
  <c r="H10" i="19"/>
  <c r="I30" i="19"/>
  <c r="H39" i="19"/>
  <c r="F20" i="14"/>
  <c r="H21" i="14"/>
  <c r="F30" i="19"/>
  <c r="F54" i="19"/>
  <c r="H56" i="19"/>
  <c r="G20" i="14"/>
  <c r="I20" i="14" s="1"/>
  <c r="I21" i="14"/>
  <c r="G54" i="19"/>
  <c r="I61" i="19"/>
  <c r="H61" i="19"/>
  <c r="H30" i="19"/>
  <c r="G17" i="19"/>
  <c r="G16" i="19" s="1"/>
  <c r="I26" i="19"/>
  <c r="E19" i="14"/>
  <c r="F17" i="19"/>
  <c r="F81" i="14"/>
  <c r="E76" i="19"/>
  <c r="E77" i="19" s="1"/>
  <c r="J81" i="14"/>
  <c r="J83" i="14" s="1"/>
  <c r="J19" i="14"/>
  <c r="J16" i="19" s="1"/>
  <c r="E18" i="19"/>
  <c r="E17" i="19" s="1"/>
  <c r="E16" i="19" s="1"/>
  <c r="G81" i="13"/>
  <c r="I81" i="13" s="1"/>
  <c r="G19" i="14"/>
  <c r="I19" i="14" s="1"/>
  <c r="G81" i="14"/>
  <c r="J81" i="13"/>
  <c r="X56" i="14"/>
  <c r="X46" i="14"/>
  <c r="X43" i="14" s="1"/>
  <c r="Y56" i="14"/>
  <c r="Y46" i="14"/>
  <c r="Y43" i="14" s="1"/>
  <c r="L48" i="14"/>
  <c r="M48" i="14"/>
  <c r="D48" i="14"/>
  <c r="L49" i="14"/>
  <c r="M49" i="14"/>
  <c r="D49" i="14"/>
  <c r="G47" i="19" l="1"/>
  <c r="I47" i="19" s="1"/>
  <c r="F51" i="14"/>
  <c r="H51" i="14" s="1"/>
  <c r="F4" i="19"/>
  <c r="H7" i="14"/>
  <c r="I16" i="19"/>
  <c r="H81" i="13"/>
  <c r="H19" i="13"/>
  <c r="M91" i="14"/>
  <c r="M94" i="14" s="1"/>
  <c r="G83" i="14"/>
  <c r="I83" i="14" s="1"/>
  <c r="I81" i="14"/>
  <c r="H81" i="14"/>
  <c r="F19" i="14"/>
  <c r="H19" i="14" s="1"/>
  <c r="H20" i="14"/>
  <c r="F16" i="19"/>
  <c r="H16" i="19" s="1"/>
  <c r="H17" i="19"/>
  <c r="I18" i="19"/>
  <c r="I17" i="19"/>
  <c r="I54" i="19"/>
  <c r="H54" i="19"/>
  <c r="F83" i="14"/>
  <c r="H83" i="14" s="1"/>
  <c r="F76" i="19"/>
  <c r="J76" i="19"/>
  <c r="J77" i="19" s="1"/>
  <c r="G76" i="19"/>
  <c r="X42" i="14"/>
  <c r="Y42" i="14"/>
  <c r="Y61" i="14"/>
  <c r="Z61" i="14" s="1"/>
  <c r="M77" i="14"/>
  <c r="L77" i="14"/>
  <c r="D77" i="14"/>
  <c r="M65" i="14"/>
  <c r="L65" i="14"/>
  <c r="D65" i="14"/>
  <c r="M60" i="14"/>
  <c r="L60" i="14"/>
  <c r="D60" i="14"/>
  <c r="D50" i="14"/>
  <c r="D42" i="14"/>
  <c r="AC41" i="14"/>
  <c r="L41" i="14"/>
  <c r="D36" i="14"/>
  <c r="M35" i="14"/>
  <c r="D34" i="14"/>
  <c r="L28" i="14"/>
  <c r="D26" i="14"/>
  <c r="AT22" i="14"/>
  <c r="AH22" i="14"/>
  <c r="M14" i="14"/>
  <c r="L14" i="14"/>
  <c r="L94" i="14" s="1"/>
  <c r="D14" i="14"/>
  <c r="D94" i="14" s="1"/>
  <c r="M41" i="13"/>
  <c r="M39" i="13" s="1"/>
  <c r="D39" i="13"/>
  <c r="D36" i="19" s="1"/>
  <c r="L59" i="13"/>
  <c r="K56" i="19" s="1"/>
  <c r="D59" i="13"/>
  <c r="D56" i="19" s="1"/>
  <c r="L58" i="19"/>
  <c r="L48" i="13"/>
  <c r="K45" i="19" s="1"/>
  <c r="M48" i="13"/>
  <c r="L45" i="19" s="1"/>
  <c r="D48" i="13"/>
  <c r="D45" i="19" s="1"/>
  <c r="D42" i="13"/>
  <c r="D39" i="19" s="1"/>
  <c r="D36" i="13"/>
  <c r="D27" i="13"/>
  <c r="D24" i="19" s="1"/>
  <c r="M76" i="13"/>
  <c r="L72" i="19" s="1"/>
  <c r="L76" i="13"/>
  <c r="K72" i="19" s="1"/>
  <c r="D76" i="13"/>
  <c r="D72" i="19" s="1"/>
  <c r="M64" i="13"/>
  <c r="L61" i="19" s="1"/>
  <c r="L64" i="13"/>
  <c r="K61" i="19" s="1"/>
  <c r="D64" i="13"/>
  <c r="D61" i="19" s="1"/>
  <c r="D56" i="13"/>
  <c r="D53" i="19" s="1"/>
  <c r="M47" i="13"/>
  <c r="L44" i="19" s="1"/>
  <c r="L47" i="13"/>
  <c r="D47" i="13"/>
  <c r="D44" i="19" s="1"/>
  <c r="AB41" i="13"/>
  <c r="L35" i="13"/>
  <c r="D34" i="13"/>
  <c r="D31" i="19" s="1"/>
  <c r="L30" i="13"/>
  <c r="D29" i="13"/>
  <c r="L28" i="13"/>
  <c r="M28" i="13" s="1"/>
  <c r="D26" i="13"/>
  <c r="AS22" i="13"/>
  <c r="AG22" i="13"/>
  <c r="M14" i="13"/>
  <c r="M91" i="13" s="1"/>
  <c r="L14" i="13"/>
  <c r="L91" i="13" s="1"/>
  <c r="D14" i="13"/>
  <c r="F47" i="19" l="1"/>
  <c r="H47" i="19" s="1"/>
  <c r="H4" i="19"/>
  <c r="D46" i="19"/>
  <c r="L34" i="13"/>
  <c r="L29" i="13" s="1"/>
  <c r="L21" i="13" s="1"/>
  <c r="L87" i="13" s="1"/>
  <c r="K54" i="19"/>
  <c r="M34" i="13"/>
  <c r="K31" i="19"/>
  <c r="L57" i="13"/>
  <c r="L46" i="19"/>
  <c r="D21" i="13"/>
  <c r="AT22" i="13"/>
  <c r="AV22" i="13" s="1"/>
  <c r="D33" i="13"/>
  <c r="D26" i="19"/>
  <c r="D30" i="19" s="1"/>
  <c r="M30" i="13"/>
  <c r="L27" i="19" s="1"/>
  <c r="K27" i="19"/>
  <c r="M35" i="13"/>
  <c r="L32" i="19" s="1"/>
  <c r="K32" i="19"/>
  <c r="M59" i="13"/>
  <c r="D54" i="19"/>
  <c r="K44" i="19"/>
  <c r="K46" i="19" s="1"/>
  <c r="M41" i="14"/>
  <c r="N41" i="14" s="1"/>
  <c r="K38" i="19"/>
  <c r="L38" i="19"/>
  <c r="M28" i="14"/>
  <c r="L25" i="19" s="1"/>
  <c r="L21" i="14"/>
  <c r="L90" i="14" s="1"/>
  <c r="K25" i="19"/>
  <c r="G77" i="19"/>
  <c r="I77" i="19" s="1"/>
  <c r="I76" i="19"/>
  <c r="F77" i="19"/>
  <c r="H76" i="19"/>
  <c r="D33" i="19"/>
  <c r="D18" i="19" s="1"/>
  <c r="D17" i="19" s="1"/>
  <c r="D16" i="19" s="1"/>
  <c r="L39" i="13"/>
  <c r="L20" i="13" s="1"/>
  <c r="L37" i="19"/>
  <c r="D57" i="13"/>
  <c r="D49" i="13"/>
  <c r="L34" i="19"/>
  <c r="L35" i="19"/>
  <c r="L24" i="19"/>
  <c r="L19" i="19"/>
  <c r="D91" i="13"/>
  <c r="L43" i="19"/>
  <c r="L42" i="19"/>
  <c r="L39" i="19"/>
  <c r="AU22" i="14"/>
  <c r="AW22" i="14" s="1"/>
  <c r="L39" i="14"/>
  <c r="D29" i="14"/>
  <c r="D21" i="14" s="1"/>
  <c r="D20" i="14" s="1"/>
  <c r="D58" i="14"/>
  <c r="D11" i="14"/>
  <c r="L29" i="14"/>
  <c r="D20" i="13"/>
  <c r="D19" i="13" s="1"/>
  <c r="M11" i="13"/>
  <c r="L8" i="19" s="1"/>
  <c r="L10" i="19" s="1"/>
  <c r="L11" i="13"/>
  <c r="K8" i="19" s="1"/>
  <c r="K10" i="19" s="1"/>
  <c r="D11" i="13"/>
  <c r="D8" i="19" s="1"/>
  <c r="D10" i="19" s="1"/>
  <c r="M29" i="13"/>
  <c r="H77" i="19" l="1"/>
  <c r="K26" i="19"/>
  <c r="K30" i="19" s="1"/>
  <c r="L56" i="19"/>
  <c r="L54" i="19" s="1"/>
  <c r="M57" i="13"/>
  <c r="K36" i="19"/>
  <c r="L33" i="19"/>
  <c r="M29" i="14"/>
  <c r="L26" i="19" s="1"/>
  <c r="L30" i="19" s="1"/>
  <c r="L31" i="19"/>
  <c r="M18" i="19"/>
  <c r="M21" i="13"/>
  <c r="D81" i="14"/>
  <c r="L36" i="19"/>
  <c r="L80" i="13"/>
  <c r="D80" i="13"/>
  <c r="D81" i="13" s="1"/>
  <c r="D83" i="14"/>
  <c r="D19" i="14"/>
  <c r="L20" i="14"/>
  <c r="D33" i="14"/>
  <c r="M13" i="14"/>
  <c r="M7" i="14"/>
  <c r="L13" i="14"/>
  <c r="L7" i="14"/>
  <c r="D13" i="14"/>
  <c r="D7" i="14"/>
  <c r="D51" i="14" s="1"/>
  <c r="L19" i="13"/>
  <c r="M13" i="13"/>
  <c r="M7" i="13"/>
  <c r="M50" i="13" s="1"/>
  <c r="L13" i="13"/>
  <c r="L7" i="13"/>
  <c r="L50" i="13" s="1"/>
  <c r="D13" i="13"/>
  <c r="D7" i="13"/>
  <c r="D4" i="19" s="1"/>
  <c r="D47" i="19" s="1"/>
  <c r="K18" i="19" l="1"/>
  <c r="K17" i="19" s="1"/>
  <c r="L18" i="19"/>
  <c r="L17" i="19" s="1"/>
  <c r="L16" i="19" s="1"/>
  <c r="L81" i="14"/>
  <c r="L19" i="14"/>
  <c r="K16" i="19" s="1"/>
  <c r="D76" i="19"/>
  <c r="D77" i="19" s="1"/>
  <c r="M51" i="14"/>
  <c r="L4" i="19"/>
  <c r="L47" i="19" s="1"/>
  <c r="L51" i="14"/>
  <c r="K4" i="19"/>
  <c r="K47" i="19" s="1"/>
  <c r="M21" i="14"/>
  <c r="M20" i="13"/>
  <c r="M86" i="13" s="1"/>
  <c r="D50" i="13"/>
  <c r="D95" i="13"/>
  <c r="D96" i="13" s="1"/>
  <c r="D98" i="14"/>
  <c r="D99" i="14" s="1"/>
  <c r="L81" i="13"/>
  <c r="L95" i="13"/>
  <c r="L96" i="13" s="1"/>
  <c r="M90" i="14" l="1"/>
  <c r="M20" i="14"/>
  <c r="M19" i="14" s="1"/>
  <c r="L83" i="14"/>
  <c r="L88" i="14"/>
  <c r="L98" i="14"/>
  <c r="L99" i="14" s="1"/>
  <c r="K76" i="19"/>
  <c r="K77" i="19" s="1"/>
  <c r="M80" i="13"/>
  <c r="M19" i="13"/>
  <c r="M81" i="14" l="1"/>
  <c r="M98" i="14" s="1"/>
  <c r="M99" i="14" s="1"/>
  <c r="M95" i="13"/>
  <c r="M96" i="13" s="1"/>
  <c r="M81" i="13"/>
  <c r="L76" i="19" l="1"/>
  <c r="L77" i="19" s="1"/>
  <c r="M88" i="14"/>
  <c r="M83" i="14"/>
  <c r="N13" i="16"/>
  <c r="N80" i="16" l="1"/>
  <c r="P13" i="16"/>
  <c r="N10" i="16"/>
  <c r="N12" i="16" l="1"/>
  <c r="N6" i="16"/>
  <c r="N49" i="16" s="1"/>
  <c r="K81" i="18"/>
  <c r="K11" i="18"/>
  <c r="K7" i="18" l="1"/>
  <c r="K50" i="18" s="1"/>
  <c r="U50" i="18" s="1"/>
  <c r="N19" i="17"/>
  <c r="N30" i="18" l="1"/>
  <c r="N34" i="18" l="1"/>
  <c r="N29" i="18" s="1"/>
  <c r="N33" i="18" l="1"/>
  <c r="N21" i="18"/>
  <c r="N20" i="18" s="1"/>
  <c r="N80" i="18" s="1"/>
  <c r="N19" i="18" l="1"/>
  <c r="N81" i="18"/>
</calcChain>
</file>

<file path=xl/comments1.xml><?xml version="1.0" encoding="utf-8"?>
<comments xmlns="http://schemas.openxmlformats.org/spreadsheetml/2006/main">
  <authors>
    <author>Вага Юлия Александровна</author>
  </authors>
  <commentList>
    <comment ref="L43" authorId="0">
      <text>
        <r>
          <rPr>
            <b/>
            <sz val="9"/>
            <color indexed="81"/>
            <rFont val="Tahoma"/>
            <family val="2"/>
            <charset val="204"/>
          </rPr>
          <t>ср. зпл.47726,61 руб.</t>
        </r>
      </text>
    </comment>
    <comment ref="L47" authorId="0">
      <text>
        <r>
          <rPr>
            <b/>
            <sz val="9"/>
            <color indexed="81"/>
            <rFont val="Tahoma"/>
            <family val="2"/>
            <charset val="204"/>
          </rPr>
          <t>в калькуляции 6,85 исправила</t>
        </r>
      </text>
    </comment>
    <comment ref="N72" authorId="0">
      <text>
        <r>
          <rPr>
            <b/>
            <sz val="9"/>
            <color indexed="81"/>
            <rFont val="Tahoma"/>
            <family val="2"/>
            <charset val="204"/>
          </rPr>
          <t>АМОРТИЗАЦИЯ 2016Г С. ЧЕСНОКОВО ( БАК ДЛЯ ВОДЫ</t>
        </r>
      </text>
    </comment>
  </commentList>
</comments>
</file>

<file path=xl/comments2.xml><?xml version="1.0" encoding="utf-8"?>
<comments xmlns="http://schemas.openxmlformats.org/spreadsheetml/2006/main">
  <authors>
    <author>Вага Юлия Александровна</author>
  </authors>
  <commentList>
    <comment ref="N70" authorId="0">
      <text/>
    </comment>
  </commentList>
</comments>
</file>

<file path=xl/sharedStrings.xml><?xml version="1.0" encoding="utf-8"?>
<sst xmlns="http://schemas.openxmlformats.org/spreadsheetml/2006/main" count="2069" uniqueCount="290">
  <si>
    <t>№ п/п</t>
  </si>
  <si>
    <t>Показатели</t>
  </si>
  <si>
    <t>Подъем воды</t>
  </si>
  <si>
    <t>Ед. измер.</t>
  </si>
  <si>
    <t>тыс. м3</t>
  </si>
  <si>
    <t>Объем воды на собственные нужды</t>
  </si>
  <si>
    <t>Покупная вода</t>
  </si>
  <si>
    <t>Объем пропущенной воды через очистные сооружения</t>
  </si>
  <si>
    <t>Объем отпуска в сеть</t>
  </si>
  <si>
    <t>Объем потерь</t>
  </si>
  <si>
    <t>Уровень потерь к объему отпущенной воды в сеть</t>
  </si>
  <si>
    <t>%</t>
  </si>
  <si>
    <t>Объем реализации товаров и услуг, в т.ч. по потребителям:</t>
  </si>
  <si>
    <t xml:space="preserve"> населению</t>
  </si>
  <si>
    <t>бюджетным потребителям</t>
  </si>
  <si>
    <t xml:space="preserve"> прочим потребителям</t>
  </si>
  <si>
    <t xml:space="preserve"> производственные нужды</t>
  </si>
  <si>
    <t>8.1.</t>
  </si>
  <si>
    <t>8.2.</t>
  </si>
  <si>
    <t>8.3.</t>
  </si>
  <si>
    <t>8.4.</t>
  </si>
  <si>
    <t>тыс.руб.</t>
  </si>
  <si>
    <t>Уд расход эл. Энергии</t>
  </si>
  <si>
    <t>кВт*ч/м3</t>
  </si>
  <si>
    <t xml:space="preserve">тариф на 1 полугодие </t>
  </si>
  <si>
    <t xml:space="preserve">тариф на 2 полугодие </t>
  </si>
  <si>
    <t>Материалы ( реагенты)</t>
  </si>
  <si>
    <t xml:space="preserve">Затраты на оплату </t>
  </si>
  <si>
    <t>тыс. руб.</t>
  </si>
  <si>
    <t>руб.</t>
  </si>
  <si>
    <t>минимальная тарифная ставка</t>
  </si>
  <si>
    <t>нормативная чмсленность</t>
  </si>
  <si>
    <t>шт. ед.</t>
  </si>
  <si>
    <t>Отчисление на соц. нужды</t>
  </si>
  <si>
    <t>средняя зарплата</t>
  </si>
  <si>
    <t>руб./мес.</t>
  </si>
  <si>
    <t>прочие расходы</t>
  </si>
  <si>
    <t>ФОТ АУП</t>
  </si>
  <si>
    <t>отчисления на соцнужды</t>
  </si>
  <si>
    <t>Операционные расходы всего:</t>
  </si>
  <si>
    <t>9.</t>
  </si>
  <si>
    <t>9.1.</t>
  </si>
  <si>
    <t>9.2.</t>
  </si>
  <si>
    <t>9.2.1.</t>
  </si>
  <si>
    <t>9.2.2.</t>
  </si>
  <si>
    <t>9.3.</t>
  </si>
  <si>
    <t>10.1.</t>
  </si>
  <si>
    <t>10.2.</t>
  </si>
  <si>
    <t>Налоги и сборы</t>
  </si>
  <si>
    <t>водный налог</t>
  </si>
  <si>
    <t xml:space="preserve"> земельный налог </t>
  </si>
  <si>
    <t>налог на имущество</t>
  </si>
  <si>
    <t>Обслуживание заемных средств</t>
  </si>
  <si>
    <t>Амортизация</t>
  </si>
  <si>
    <t>Прибыль</t>
  </si>
  <si>
    <t>Тариф</t>
  </si>
  <si>
    <t>НВВ</t>
  </si>
  <si>
    <t>2016год</t>
  </si>
  <si>
    <t>2017год</t>
  </si>
  <si>
    <t>2018год</t>
  </si>
  <si>
    <t>Неподконтрольные расходы:</t>
  </si>
  <si>
    <t>Контрольные цифры:</t>
  </si>
  <si>
    <t>руб./м3</t>
  </si>
  <si>
    <t xml:space="preserve">Отклонение </t>
  </si>
  <si>
    <t>с.Усть-Ивановка</t>
  </si>
  <si>
    <t>Операционные расходы</t>
  </si>
  <si>
    <t>с.Чесноково, с.Нижняя Ильиновка, с.Дим, с.Дубовое, с.Михайловка, с.Калинино, с.Воскресеновка, с.Коршуновка Михайловского района</t>
  </si>
  <si>
    <t>Аренда</t>
  </si>
  <si>
    <t>11.1.</t>
  </si>
  <si>
    <t>11.2.</t>
  </si>
  <si>
    <t>11.2.1.</t>
  </si>
  <si>
    <t>11.2.2.</t>
  </si>
  <si>
    <t>11.2.3.</t>
  </si>
  <si>
    <t>12.</t>
  </si>
  <si>
    <t>13.</t>
  </si>
  <si>
    <t>14.</t>
  </si>
  <si>
    <t>11.2.4.</t>
  </si>
  <si>
    <t>Всего</t>
  </si>
  <si>
    <t>10.3.</t>
  </si>
  <si>
    <t>10.4.</t>
  </si>
  <si>
    <t>10.5.</t>
  </si>
  <si>
    <t>11.3.</t>
  </si>
  <si>
    <t>11.4.</t>
  </si>
  <si>
    <t>15.</t>
  </si>
  <si>
    <t>15.1.</t>
  </si>
  <si>
    <t>15.2.</t>
  </si>
  <si>
    <t>Неподконтрольные расходы</t>
  </si>
  <si>
    <t>Объем покупной энегрии</t>
  </si>
  <si>
    <t>Тариф на эл./энергию</t>
  </si>
  <si>
    <t>руб./квт</t>
  </si>
  <si>
    <t>Текущие расходы:</t>
  </si>
  <si>
    <t>Производственные расходы</t>
  </si>
  <si>
    <t>Контроль качества воды</t>
  </si>
  <si>
    <t>Прочие  производств. расходы</t>
  </si>
  <si>
    <t>9.1.1.</t>
  </si>
  <si>
    <t>9.1.2.</t>
  </si>
  <si>
    <t>9.1.2.1.</t>
  </si>
  <si>
    <t>9.1.2.3.</t>
  </si>
  <si>
    <t>9.1.2.2.</t>
  </si>
  <si>
    <t>9.1.3.</t>
  </si>
  <si>
    <t>9.1.4.</t>
  </si>
  <si>
    <t>Расходы по уплате % по кредитам</t>
  </si>
  <si>
    <t>Цеховые (общехоз) расходы</t>
  </si>
  <si>
    <t>9.1.5.</t>
  </si>
  <si>
    <t>ФОТ цехового персонала</t>
  </si>
  <si>
    <t>Отчисление Фот цехового персонала</t>
  </si>
  <si>
    <t>прочие цехоые (ОБХ) расходы</t>
  </si>
  <si>
    <t>9.1.6.</t>
  </si>
  <si>
    <t>9.1.6.1.</t>
  </si>
  <si>
    <t>9.1.6.2.</t>
  </si>
  <si>
    <t>9.1.5.1.</t>
  </si>
  <si>
    <t>9.1.5.2.</t>
  </si>
  <si>
    <t>9.1.5.3.</t>
  </si>
  <si>
    <t>9.1.5.4.</t>
  </si>
  <si>
    <t>9.1.5.5.</t>
  </si>
  <si>
    <t>9.1.5.6.</t>
  </si>
  <si>
    <t>Ремонтные расходы</t>
  </si>
  <si>
    <t>Административные расходы</t>
  </si>
  <si>
    <t xml:space="preserve">расходы на текущий ремонт </t>
  </si>
  <si>
    <t xml:space="preserve">расходы на капитальный  ремонт </t>
  </si>
  <si>
    <t>штатная численность</t>
  </si>
  <si>
    <t>10.</t>
  </si>
  <si>
    <t>Электроэнергия , всего</t>
  </si>
  <si>
    <t>Электроэнергия тариф НН</t>
  </si>
  <si>
    <t>Электроэнергия тариф СН</t>
  </si>
  <si>
    <t>10.4.1.</t>
  </si>
  <si>
    <t>10.4.2.</t>
  </si>
  <si>
    <t>10.5.1.</t>
  </si>
  <si>
    <t>10.5.2.</t>
  </si>
  <si>
    <t>Отопление объектов водоснабжен.</t>
  </si>
  <si>
    <t xml:space="preserve">Аренда </t>
  </si>
  <si>
    <t>аренда имущества</t>
  </si>
  <si>
    <t>аренда земельных участков</t>
  </si>
  <si>
    <t>Резерв по сомнительным долгам</t>
  </si>
  <si>
    <t>налог на прибыль</t>
  </si>
  <si>
    <t>Экономия расходов</t>
  </si>
  <si>
    <t>Расходы на обслуживание бесхозяйных сетей</t>
  </si>
  <si>
    <t>Расходы на компенсацию  экономически обоснованных расходов</t>
  </si>
  <si>
    <t>Займы и кредиты</t>
  </si>
  <si>
    <t xml:space="preserve"> Нормативная Прибыль</t>
  </si>
  <si>
    <t>Средства на возврат займов и кредитов и процентов по ним</t>
  </si>
  <si>
    <t>Расходы на капитальные вложения ( инвестиции)</t>
  </si>
  <si>
    <t>Прибыль на социальные нужды, предусмотренные коллективными договорами</t>
  </si>
  <si>
    <t xml:space="preserve">  НВВ  итого</t>
  </si>
  <si>
    <t>Расходы на эл./энергию</t>
  </si>
  <si>
    <t>производственные расходы</t>
  </si>
  <si>
    <t>Операционые расходы</t>
  </si>
  <si>
    <t>Электроэнергия</t>
  </si>
  <si>
    <t>Электро энергия</t>
  </si>
  <si>
    <t>Материалы</t>
  </si>
  <si>
    <t>Затраты на ФОТ</t>
  </si>
  <si>
    <t>Отчисления от ФОТ</t>
  </si>
  <si>
    <t xml:space="preserve"> Расх. по уплате   % кред</t>
  </si>
  <si>
    <t>цеховые расходы</t>
  </si>
  <si>
    <t>Прочие произвю расх.</t>
  </si>
  <si>
    <t>прочие  администр. расходы</t>
  </si>
  <si>
    <t>Отопление объектов ВДС</t>
  </si>
  <si>
    <t>Обслужи вание  безхоз. Сетей</t>
  </si>
  <si>
    <t>Расх. по компенсации Эк.обосн.расходам</t>
  </si>
  <si>
    <t>Кредиты и  займы</t>
  </si>
  <si>
    <t>ФОТ АУП     40,86</t>
  </si>
  <si>
    <t>отчисление от ФОТ АУП   12,34</t>
  </si>
  <si>
    <t>прочие админ. Расходы    6,88</t>
  </si>
  <si>
    <t>ВСЕГО</t>
  </si>
  <si>
    <t>Т  Е  К  У  Щ  И  Е               Р  А  С  Х  О  Д  Ы</t>
  </si>
  <si>
    <t>Н  Е  О  Б  Х  О  Д   И  М  А  Я      В  А  Л  О  В  А  Я             В  Ы  Р  У  Ч  КА</t>
  </si>
  <si>
    <t>Неподконтрольные    расходы</t>
  </si>
  <si>
    <t>Т    Е   К   У   Щ   И   Е           Р   А   С   Х   О   Д   Ы</t>
  </si>
  <si>
    <t>Н   Е   О   Б   Х   О   Д   И   М   А   Я             В   А   Л   О  В  А   Я              В   Ы   Р   У   Ч   К   А</t>
  </si>
  <si>
    <t>Корректировка расходов</t>
  </si>
  <si>
    <t>амортизация</t>
  </si>
  <si>
    <t>9.3.1.</t>
  </si>
  <si>
    <t>9.3.2.</t>
  </si>
  <si>
    <t>9.3.3.</t>
  </si>
  <si>
    <t>9.3.4.</t>
  </si>
  <si>
    <t>11.3.1.</t>
  </si>
  <si>
    <t>11.3.2.</t>
  </si>
  <si>
    <t>11.5.</t>
  </si>
  <si>
    <t>11.6.</t>
  </si>
  <si>
    <t>11.7.</t>
  </si>
  <si>
    <t>11.8.</t>
  </si>
  <si>
    <t>11.9.</t>
  </si>
  <si>
    <t>13.3.</t>
  </si>
  <si>
    <t>13.2.</t>
  </si>
  <si>
    <t>13.1.</t>
  </si>
  <si>
    <t>Расходы на капитальные вложения                     ( инвестиции)</t>
  </si>
  <si>
    <t>Затраты на оплату труда</t>
  </si>
  <si>
    <t>Операционнае расходы всего</t>
  </si>
  <si>
    <t>в том числе</t>
  </si>
  <si>
    <t>административные расходы</t>
  </si>
  <si>
    <t>производственные расходы:</t>
  </si>
  <si>
    <t xml:space="preserve">   -материалы</t>
  </si>
  <si>
    <t xml:space="preserve">     - ФОТ ППП</t>
  </si>
  <si>
    <t xml:space="preserve"> -отчисл. на ФОТ ППП</t>
  </si>
  <si>
    <t xml:space="preserve">  - уплата % по кредитам</t>
  </si>
  <si>
    <t xml:space="preserve">    - цеховые расходы</t>
  </si>
  <si>
    <t xml:space="preserve">   - прочие произв.расх.</t>
  </si>
  <si>
    <t>ремонтные работы</t>
  </si>
  <si>
    <t>Текущие расходы</t>
  </si>
  <si>
    <t>УГРЦ и Т</t>
  </si>
  <si>
    <t>ОАО</t>
  </si>
  <si>
    <t xml:space="preserve"> -налоги и сборы</t>
  </si>
  <si>
    <t xml:space="preserve"> -аренда</t>
  </si>
  <si>
    <t>2016 год</t>
  </si>
  <si>
    <t>2014 тариф</t>
  </si>
  <si>
    <t>2014 факт</t>
  </si>
  <si>
    <t>2015 тариф</t>
  </si>
  <si>
    <t>2015 факт</t>
  </si>
  <si>
    <t>Расходы на капитальные вложения                            ( инвестиции)</t>
  </si>
  <si>
    <t>Тариф 2014</t>
  </si>
  <si>
    <t>Факт 2014</t>
  </si>
  <si>
    <t>Тариф 2015</t>
  </si>
  <si>
    <t>Факт 2015</t>
  </si>
  <si>
    <t>руб./м4</t>
  </si>
  <si>
    <t>руб./м5</t>
  </si>
  <si>
    <t>Ед.                            измер.</t>
  </si>
  <si>
    <t>Затраты на оплату труда произв.перс.</t>
  </si>
  <si>
    <t>2015  факт</t>
  </si>
  <si>
    <t>Расходы на капитальные вложения                               ( инвестиции)</t>
  </si>
  <si>
    <t>Утверждено долгосрочный тариф</t>
  </si>
  <si>
    <t>Долгосрочный тариф</t>
  </si>
  <si>
    <t>ОАО "Облкоммунсервмс"</t>
  </si>
  <si>
    <t>СВОД    ПО    ДЕЯТЕЛЬНОСТИ    "ВОДОСНАБЖЕНИЕ"</t>
  </si>
  <si>
    <t>Тариф (среднеотпускной)</t>
  </si>
  <si>
    <t xml:space="preserve"> тариф 2016 год</t>
  </si>
  <si>
    <t xml:space="preserve"> тариф 2017год</t>
  </si>
  <si>
    <t xml:space="preserve"> тариф 2018год</t>
  </si>
  <si>
    <t xml:space="preserve"> </t>
  </si>
  <si>
    <t>Затраты на оплату  труда</t>
  </si>
  <si>
    <t>Отклонение  за 2015   (тариф- факт)</t>
  </si>
  <si>
    <t>Отклонение Факт 2015-факт 2014</t>
  </si>
  <si>
    <t>Тариф 2015                                      - факт 2015</t>
  </si>
  <si>
    <t>Факт2015                                      - факт 2014</t>
  </si>
  <si>
    <t>Отклонение факт 2015                  -факт 2014</t>
  </si>
  <si>
    <t>Отклонение   тариф2015                             - факт 2015</t>
  </si>
  <si>
    <t>Отклонение Факт 2015                               -факт 2014</t>
  </si>
  <si>
    <t xml:space="preserve">Отклонение  тариф 2015                               - факт 2015 </t>
  </si>
  <si>
    <t>В.Г.Кондратюк</t>
  </si>
  <si>
    <t>В.Г.Кирилюк</t>
  </si>
  <si>
    <t>2016 факт</t>
  </si>
  <si>
    <t>2018 год (корректировка )</t>
  </si>
  <si>
    <t>2018 год (корректировка)</t>
  </si>
  <si>
    <t>2018 год                                ( корректировка)</t>
  </si>
  <si>
    <t>2018 год (корретировка)</t>
  </si>
  <si>
    <t>1,06*план 2016</t>
  </si>
  <si>
    <t>9.3.2.1.</t>
  </si>
  <si>
    <t xml:space="preserve">ИЦП 2017/2018 </t>
  </si>
  <si>
    <t>11.8.1.</t>
  </si>
  <si>
    <t>К сведению ВЫРУЧКА сч.90,01</t>
  </si>
  <si>
    <t>НВВ итого ( без учета пп.:11.8 и 11.8.1.)</t>
  </si>
  <si>
    <t>14.1.</t>
  </si>
  <si>
    <t>оклонение экон. Обосн. Расх.</t>
  </si>
  <si>
    <t>фот пп</t>
  </si>
  <si>
    <t>цех. Расх</t>
  </si>
  <si>
    <t>отч.</t>
  </si>
  <si>
    <t>фот цех.</t>
  </si>
  <si>
    <t>проч. Цех</t>
  </si>
  <si>
    <t>всего АУП</t>
  </si>
  <si>
    <t>ФОТ  АУП</t>
  </si>
  <si>
    <t xml:space="preserve"> ОТЧ. АУП</t>
  </si>
  <si>
    <t>ПРОЧ. АУП</t>
  </si>
  <si>
    <t>ЭЛЕКТРОЭН</t>
  </si>
  <si>
    <t>с амортизай 74,98</t>
  </si>
  <si>
    <t>финансовых потребностей на реализацию производственной</t>
  </si>
  <si>
    <t>программы в сфере водоснабжения ( корректировка тарифа и НВВ при снижении ПО)</t>
  </si>
  <si>
    <t>ОАО  "Облкоммунсервис" на территории  Михайловскеого  района  :с.Чесноково, с.Нижняя Ильиновка, с.Дим, с.Дубовое, с.Михайловка, с.Калинино, с.Воскресеновка, с.Коршуновк на 2018 год</t>
  </si>
  <si>
    <t>ОАО  "Облкоммунсервис" на территории  г. Свободного п. Дубовка на 2018 год</t>
  </si>
  <si>
    <t>Выпадающие доходы 2016, 2014-2016гг.</t>
  </si>
  <si>
    <t>Выпадающие доходы 2016,2014-2016гг.</t>
  </si>
  <si>
    <t>РАСЧЕТ</t>
  </si>
  <si>
    <t>ОАО  "Облкоммунсервис" на территории  с. Усть-Ивановка Благовещенского  района на 2018 год</t>
  </si>
  <si>
    <t>г. Благовещенск,  Благовещенский дом-интернат ОАО "Облкоммунсервис"  на 2018 год</t>
  </si>
  <si>
    <t>Расчет  финансовых потребностей на реализацию производственной</t>
  </si>
  <si>
    <t>п.Юхта Свободненского района  ОАО "Облкоммунсервис"  на 2018 год</t>
  </si>
  <si>
    <t>1,067 2 раза  факт</t>
  </si>
  <si>
    <t>Расходы на капитальные вложения                                     ( инвестиции)</t>
  </si>
  <si>
    <t xml:space="preserve">Отчет о финансовом результате (выручки и себестоимости) </t>
  </si>
  <si>
    <t>Подразделения</t>
  </si>
  <si>
    <t>Анализ сч. 90.01.1</t>
  </si>
  <si>
    <t>Анализ сч. 90.02.1</t>
  </si>
  <si>
    <t>Фин. Рез.</t>
  </si>
  <si>
    <t>Дубовский СР</t>
  </si>
  <si>
    <t>Юхтинский СУ</t>
  </si>
  <si>
    <t>с. Усть-Ивановка</t>
  </si>
  <si>
    <t>г. Благовещенск, Дом интернат</t>
  </si>
  <si>
    <t>Михайловский СР</t>
  </si>
  <si>
    <t>Итого</t>
  </si>
  <si>
    <t>по виду деятельности   ХВС ОАО "Облкоммунсервис" за 2016 год.</t>
  </si>
  <si>
    <t>Исп:</t>
  </si>
  <si>
    <t>*По данным 1С бухгалтерия за 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</si>
</sst>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#,##0.0000"/>
    <numFmt numFmtId="170" formatCode="#,##0.000"/>
  </numFmts>
  <fonts count="2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8.5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9"/>
      <color rgb="FF92D05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0" xfId="0" applyFont="1"/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16" fontId="1" fillId="0" borderId="13" xfId="0" applyNumberFormat="1" applyFont="1" applyBorder="1" applyAlignment="1">
      <alignment horizontal="center"/>
    </xf>
    <xf numFmtId="16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2" fillId="0" borderId="0" xfId="0" applyFont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2" fontId="3" fillId="3" borderId="12" xfId="0" applyNumberFormat="1" applyFont="1" applyFill="1" applyBorder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34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16" fontId="1" fillId="0" borderId="31" xfId="0" applyNumberFormat="1" applyFont="1" applyBorder="1" applyAlignment="1">
      <alignment horizontal="center"/>
    </xf>
    <xf numFmtId="16" fontId="1" fillId="0" borderId="32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2" fontId="3" fillId="3" borderId="2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3" borderId="3" xfId="0" applyNumberFormat="1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2" fontId="2" fillId="3" borderId="22" xfId="0" applyNumberFormat="1" applyFont="1" applyFill="1" applyBorder="1" applyAlignment="1">
      <alignment horizontal="center"/>
    </xf>
    <xf numFmtId="0" fontId="2" fillId="0" borderId="44" xfId="0" applyFont="1" applyBorder="1" applyAlignment="1">
      <alignment horizontal="center"/>
    </xf>
    <xf numFmtId="16" fontId="1" fillId="0" borderId="21" xfId="0" applyNumberFormat="1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16" fontId="1" fillId="0" borderId="1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16" fontId="1" fillId="0" borderId="11" xfId="0" applyNumberFormat="1" applyFont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16" fontId="9" fillId="0" borderId="13" xfId="0" applyNumberFormat="1" applyFont="1" applyBorder="1" applyAlignment="1">
      <alignment horizontal="center"/>
    </xf>
    <xf numFmtId="16" fontId="10" fillId="0" borderId="11" xfId="0" applyNumberFormat="1" applyFont="1" applyBorder="1" applyAlignment="1">
      <alignment horizontal="center"/>
    </xf>
    <xf numFmtId="2" fontId="3" fillId="3" borderId="3" xfId="0" applyNumberFormat="1" applyFont="1" applyFill="1" applyBorder="1" applyAlignment="1">
      <alignment horizontal="center"/>
    </xf>
    <xf numFmtId="0" fontId="1" fillId="5" borderId="27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" fontId="9" fillId="0" borderId="14" xfId="0" applyNumberFormat="1" applyFont="1" applyBorder="1" applyAlignment="1">
      <alignment horizontal="center"/>
    </xf>
    <xf numFmtId="16" fontId="1" fillId="0" borderId="1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11" xfId="0" applyFont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6" fillId="0" borderId="1" xfId="0" applyFont="1" applyBorder="1"/>
    <xf numFmtId="0" fontId="1" fillId="2" borderId="48" xfId="0" applyFont="1" applyFill="1" applyBorder="1" applyAlignment="1">
      <alignment horizontal="center"/>
    </xf>
    <xf numFmtId="0" fontId="1" fillId="2" borderId="49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34" xfId="0" applyFont="1" applyFill="1" applyBorder="1"/>
    <xf numFmtId="0" fontId="1" fillId="2" borderId="31" xfId="0" applyFont="1" applyFill="1" applyBorder="1"/>
    <xf numFmtId="0" fontId="1" fillId="2" borderId="32" xfId="0" applyFont="1" applyFill="1" applyBorder="1"/>
    <xf numFmtId="0" fontId="1" fillId="2" borderId="2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6" borderId="35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/>
    </xf>
    <xf numFmtId="0" fontId="2" fillId="5" borderId="38" xfId="0" applyFont="1" applyFill="1" applyBorder="1" applyAlignment="1">
      <alignment horizontal="center"/>
    </xf>
    <xf numFmtId="0" fontId="1" fillId="0" borderId="40" xfId="0" applyFont="1" applyBorder="1"/>
    <xf numFmtId="0" fontId="1" fillId="0" borderId="28" xfId="0" applyFont="1" applyBorder="1"/>
    <xf numFmtId="0" fontId="2" fillId="8" borderId="33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1" fillId="9" borderId="40" xfId="0" applyFont="1" applyFill="1" applyBorder="1"/>
    <xf numFmtId="0" fontId="1" fillId="9" borderId="28" xfId="0" applyFont="1" applyFill="1" applyBorder="1"/>
    <xf numFmtId="0" fontId="1" fillId="0" borderId="4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2" fillId="3" borderId="23" xfId="0" applyNumberFormat="1" applyFont="1" applyFill="1" applyBorder="1" applyAlignment="1">
      <alignment horizontal="center" vertical="center"/>
    </xf>
    <xf numFmtId="2" fontId="2" fillId="3" borderId="24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/>
    </xf>
    <xf numFmtId="0" fontId="1" fillId="7" borderId="0" xfId="0" applyFont="1" applyFill="1"/>
    <xf numFmtId="0" fontId="8" fillId="0" borderId="20" xfId="0" applyFont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0" fontId="6" fillId="0" borderId="23" xfId="0" applyFont="1" applyBorder="1" applyAlignment="1">
      <alignment horizontal="center" vertical="center"/>
    </xf>
    <xf numFmtId="165" fontId="3" fillId="3" borderId="4" xfId="0" applyNumberFormat="1" applyFont="1" applyFill="1" applyBorder="1" applyAlignment="1">
      <alignment horizontal="center"/>
    </xf>
    <xf numFmtId="1" fontId="7" fillId="3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0" fontId="1" fillId="10" borderId="0" xfId="0" applyFont="1" applyFill="1"/>
    <xf numFmtId="0" fontId="1" fillId="10" borderId="26" xfId="0" applyFont="1" applyFill="1" applyBorder="1"/>
    <xf numFmtId="0" fontId="2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6" fillId="3" borderId="48" xfId="0" applyFont="1" applyFill="1" applyBorder="1" applyAlignment="1">
      <alignment vertical="center" textRotation="90"/>
    </xf>
    <xf numFmtId="0" fontId="1" fillId="0" borderId="36" xfId="0" applyFont="1" applyBorder="1"/>
    <xf numFmtId="0" fontId="2" fillId="0" borderId="24" xfId="0" applyFont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left" wrapText="1"/>
    </xf>
    <xf numFmtId="0" fontId="3" fillId="8" borderId="3" xfId="0" applyFont="1" applyFill="1" applyBorder="1" applyAlignment="1">
      <alignment horizontal="left" wrapText="1"/>
    </xf>
    <xf numFmtId="0" fontId="3" fillId="8" borderId="2" xfId="0" applyFont="1" applyFill="1" applyBorder="1" applyAlignment="1">
      <alignment horizontal="left" wrapText="1"/>
    </xf>
    <xf numFmtId="0" fontId="6" fillId="3" borderId="33" xfId="0" applyFont="1" applyFill="1" applyBorder="1" applyAlignment="1">
      <alignment vertical="center" textRotation="90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/>
    </xf>
    <xf numFmtId="2" fontId="2" fillId="3" borderId="22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6" fontId="7" fillId="3" borderId="1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2" fillId="0" borderId="4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2" fillId="0" borderId="42" xfId="0" applyFont="1" applyBorder="1" applyAlignment="1">
      <alignment horizontal="center" wrapText="1"/>
    </xf>
    <xf numFmtId="0" fontId="1" fillId="0" borderId="43" xfId="0" applyFont="1" applyBorder="1" applyAlignment="1">
      <alignment horizontal="center"/>
    </xf>
    <xf numFmtId="0" fontId="2" fillId="0" borderId="42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3" fillId="0" borderId="42" xfId="0" applyFont="1" applyBorder="1"/>
    <xf numFmtId="0" fontId="2" fillId="0" borderId="57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39" xfId="0" applyFont="1" applyBorder="1" applyAlignment="1">
      <alignment horizontal="center" wrapText="1"/>
    </xf>
    <xf numFmtId="0" fontId="4" fillId="0" borderId="42" xfId="0" applyFont="1" applyBorder="1" applyAlignment="1">
      <alignment vertical="center"/>
    </xf>
    <xf numFmtId="0" fontId="2" fillId="0" borderId="43" xfId="0" applyFont="1" applyBorder="1" applyAlignment="1">
      <alignment horizontal="center"/>
    </xf>
    <xf numFmtId="0" fontId="3" fillId="0" borderId="44" xfId="0" applyFont="1" applyBorder="1" applyAlignment="1">
      <alignment horizontal="left" wrapText="1"/>
    </xf>
    <xf numFmtId="0" fontId="3" fillId="0" borderId="39" xfId="0" applyFont="1" applyBorder="1" applyAlignment="1">
      <alignment horizontal="left" wrapText="1"/>
    </xf>
    <xf numFmtId="0" fontId="3" fillId="0" borderId="43" xfId="0" applyFont="1" applyBorder="1" applyAlignment="1">
      <alignment horizontal="left" wrapText="1"/>
    </xf>
    <xf numFmtId="0" fontId="6" fillId="0" borderId="49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/>
    </xf>
    <xf numFmtId="16" fontId="1" fillId="0" borderId="25" xfId="0" applyNumberFormat="1" applyFont="1" applyBorder="1" applyAlignment="1">
      <alignment horizontal="center"/>
    </xf>
    <xf numFmtId="16" fontId="1" fillId="0" borderId="31" xfId="0" applyNumberFormat="1" applyFont="1" applyBorder="1" applyAlignment="1">
      <alignment horizontal="center" vertical="center"/>
    </xf>
    <xf numFmtId="16" fontId="1" fillId="0" borderId="50" xfId="0" applyNumberFormat="1" applyFont="1" applyBorder="1" applyAlignment="1">
      <alignment horizontal="center" vertical="center"/>
    </xf>
    <xf numFmtId="16" fontId="9" fillId="0" borderId="31" xfId="0" applyNumberFormat="1" applyFont="1" applyBorder="1" applyAlignment="1">
      <alignment horizontal="center"/>
    </xf>
    <xf numFmtId="16" fontId="9" fillId="0" borderId="32" xfId="0" applyNumberFormat="1" applyFont="1" applyBorder="1" applyAlignment="1">
      <alignment horizontal="center"/>
    </xf>
    <xf numFmtId="16" fontId="10" fillId="0" borderId="34" xfId="0" applyNumberFormat="1" applyFont="1" applyBorder="1" applyAlignment="1">
      <alignment horizontal="center"/>
    </xf>
    <xf numFmtId="16" fontId="1" fillId="0" borderId="34" xfId="0" applyNumberFormat="1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31" xfId="0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1" xfId="0" applyFont="1" applyBorder="1" applyAlignment="1">
      <alignment horizontal="center" wrapText="1"/>
    </xf>
    <xf numFmtId="0" fontId="2" fillId="0" borderId="61" xfId="0" applyFont="1" applyBorder="1" applyAlignment="1">
      <alignment horizontal="center" wrapText="1"/>
    </xf>
    <xf numFmtId="0" fontId="1" fillId="0" borderId="6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1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wrapText="1"/>
    </xf>
    <xf numFmtId="0" fontId="2" fillId="0" borderId="62" xfId="0" applyFont="1" applyBorder="1" applyAlignment="1">
      <alignment horizontal="center"/>
    </xf>
    <xf numFmtId="0" fontId="3" fillId="0" borderId="9" xfId="0" applyFont="1" applyBorder="1" applyAlignment="1">
      <alignment horizontal="left" wrapText="1"/>
    </xf>
    <xf numFmtId="0" fontId="3" fillId="0" borderId="60" xfId="0" applyFont="1" applyBorder="1" applyAlignment="1">
      <alignment horizontal="left" wrapText="1"/>
    </xf>
    <xf numFmtId="0" fontId="3" fillId="0" borderId="62" xfId="0" applyFont="1" applyBorder="1" applyAlignment="1">
      <alignment horizontal="left" wrapText="1"/>
    </xf>
    <xf numFmtId="0" fontId="6" fillId="0" borderId="36" xfId="0" applyFont="1" applyBorder="1" applyAlignment="1">
      <alignment horizontal="center" vertical="center"/>
    </xf>
    <xf numFmtId="164" fontId="1" fillId="0" borderId="42" xfId="0" applyNumberFormat="1" applyFont="1" applyBorder="1" applyAlignment="1">
      <alignment horizontal="center"/>
    </xf>
    <xf numFmtId="0" fontId="2" fillId="3" borderId="42" xfId="0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/>
    </xf>
    <xf numFmtId="0" fontId="1" fillId="3" borderId="43" xfId="0" applyFont="1" applyFill="1" applyBorder="1" applyAlignment="1">
      <alignment horizontal="center"/>
    </xf>
    <xf numFmtId="2" fontId="2" fillId="3" borderId="44" xfId="0" applyNumberFormat="1" applyFont="1" applyFill="1" applyBorder="1" applyAlignment="1">
      <alignment horizontal="center"/>
    </xf>
    <xf numFmtId="2" fontId="2" fillId="3" borderId="42" xfId="0" applyNumberFormat="1" applyFont="1" applyFill="1" applyBorder="1" applyAlignment="1">
      <alignment horizontal="center" vertical="center"/>
    </xf>
    <xf numFmtId="2" fontId="2" fillId="3" borderId="57" xfId="0" applyNumberFormat="1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/>
    </xf>
    <xf numFmtId="2" fontId="3" fillId="3" borderId="42" xfId="0" applyNumberFormat="1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3" fillId="3" borderId="43" xfId="0" applyFont="1" applyFill="1" applyBorder="1" applyAlignment="1">
      <alignment horizontal="center"/>
    </xf>
    <xf numFmtId="2" fontId="7" fillId="3" borderId="42" xfId="0" applyNumberFormat="1" applyFont="1" applyFill="1" applyBorder="1" applyAlignment="1">
      <alignment horizontal="center"/>
    </xf>
    <xf numFmtId="2" fontId="3" fillId="3" borderId="43" xfId="0" applyNumberFormat="1" applyFont="1" applyFill="1" applyBorder="1" applyAlignment="1">
      <alignment horizontal="center"/>
    </xf>
    <xf numFmtId="0" fontId="5" fillId="3" borderId="39" xfId="0" applyFont="1" applyFill="1" applyBorder="1" applyAlignment="1">
      <alignment horizontal="center"/>
    </xf>
    <xf numFmtId="0" fontId="5" fillId="3" borderId="39" xfId="0" applyFont="1" applyFill="1" applyBorder="1" applyAlignment="1">
      <alignment horizontal="center" vertical="center"/>
    </xf>
    <xf numFmtId="1" fontId="2" fillId="3" borderId="39" xfId="0" applyNumberFormat="1" applyFont="1" applyFill="1" applyBorder="1" applyAlignment="1">
      <alignment horizontal="center" vertical="center"/>
    </xf>
    <xf numFmtId="1" fontId="2" fillId="3" borderId="43" xfId="0" applyNumberFormat="1" applyFont="1" applyFill="1" applyBorder="1" applyAlignment="1">
      <alignment horizontal="center"/>
    </xf>
    <xf numFmtId="2" fontId="3" fillId="3" borderId="44" xfId="0" applyNumberFormat="1" applyFont="1" applyFill="1" applyBorder="1" applyAlignment="1">
      <alignment horizontal="center"/>
    </xf>
    <xf numFmtId="2" fontId="3" fillId="3" borderId="39" xfId="0" applyNumberFormat="1" applyFont="1" applyFill="1" applyBorder="1" applyAlignment="1">
      <alignment horizontal="center"/>
    </xf>
    <xf numFmtId="2" fontId="2" fillId="3" borderId="49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1" fillId="0" borderId="5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164" fontId="7" fillId="3" borderId="42" xfId="0" applyNumberFormat="1" applyFont="1" applyFill="1" applyBorder="1" applyAlignment="1">
      <alignment horizontal="center"/>
    </xf>
    <xf numFmtId="164" fontId="3" fillId="3" borderId="42" xfId="0" applyNumberFormat="1" applyFont="1" applyFill="1" applyBorder="1" applyAlignment="1">
      <alignment horizontal="center"/>
    </xf>
    <xf numFmtId="2" fontId="3" fillId="3" borderId="63" xfId="0" applyNumberFormat="1" applyFont="1" applyFill="1" applyBorder="1" applyAlignment="1">
      <alignment horizontal="center"/>
    </xf>
    <xf numFmtId="164" fontId="3" fillId="3" borderId="57" xfId="0" applyNumberFormat="1" applyFont="1" applyFill="1" applyBorder="1" applyAlignment="1">
      <alignment horizontal="center"/>
    </xf>
    <xf numFmtId="0" fontId="1" fillId="2" borderId="31" xfId="0" applyFont="1" applyFill="1" applyBorder="1" applyAlignment="1">
      <alignment vertical="center"/>
    </xf>
    <xf numFmtId="0" fontId="4" fillId="2" borderId="3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3" fillId="0" borderId="2" xfId="0" applyFont="1" applyBorder="1"/>
    <xf numFmtId="2" fontId="2" fillId="0" borderId="3" xfId="0" applyNumberFormat="1" applyFont="1" applyBorder="1" applyAlignment="1">
      <alignment horizontal="center"/>
    </xf>
    <xf numFmtId="0" fontId="2" fillId="3" borderId="61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50" xfId="0" applyFont="1" applyFill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5" fillId="3" borderId="57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5" fillId="3" borderId="42" xfId="0" applyFont="1" applyFill="1" applyBorder="1" applyAlignment="1">
      <alignment horizontal="center"/>
    </xf>
    <xf numFmtId="0" fontId="3" fillId="3" borderId="61" xfId="0" applyFont="1" applyFill="1" applyBorder="1" applyAlignment="1">
      <alignment horizontal="center"/>
    </xf>
    <xf numFmtId="2" fontId="2" fillId="3" borderId="42" xfId="0" applyNumberFormat="1" applyFont="1" applyFill="1" applyBorder="1" applyAlignment="1">
      <alignment horizontal="center"/>
    </xf>
    <xf numFmtId="0" fontId="1" fillId="3" borderId="61" xfId="0" applyFont="1" applyFill="1" applyBorder="1" applyAlignment="1">
      <alignment horizontal="center"/>
    </xf>
    <xf numFmtId="0" fontId="3" fillId="3" borderId="62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0" fontId="2" fillId="3" borderId="60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3" fillId="3" borderId="60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1" fillId="3" borderId="50" xfId="0" applyFont="1" applyFill="1" applyBorder="1" applyAlignment="1">
      <alignment horizontal="center"/>
    </xf>
    <xf numFmtId="0" fontId="3" fillId="3" borderId="61" xfId="0" applyFont="1" applyFill="1" applyBorder="1"/>
    <xf numFmtId="0" fontId="1" fillId="3" borderId="32" xfId="0" applyFont="1" applyFill="1" applyBorder="1" applyAlignment="1">
      <alignment horizontal="center"/>
    </xf>
    <xf numFmtId="2" fontId="2" fillId="3" borderId="39" xfId="0" applyNumberFormat="1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2" fontId="2" fillId="3" borderId="63" xfId="0" applyNumberFormat="1" applyFont="1" applyFill="1" applyBorder="1" applyAlignment="1">
      <alignment horizontal="center" vertical="center"/>
    </xf>
    <xf numFmtId="0" fontId="2" fillId="0" borderId="49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2" fontId="2" fillId="3" borderId="43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1" fillId="0" borderId="42" xfId="0" applyFont="1" applyBorder="1" applyAlignment="1">
      <alignment horizontal="center" vertical="center"/>
    </xf>
    <xf numFmtId="16" fontId="1" fillId="0" borderId="42" xfId="0" applyNumberFormat="1" applyFont="1" applyBorder="1" applyAlignment="1">
      <alignment horizontal="center"/>
    </xf>
    <xf numFmtId="16" fontId="1" fillId="0" borderId="43" xfId="0" applyNumberFormat="1" applyFont="1" applyBorder="1" applyAlignment="1">
      <alignment horizontal="center"/>
    </xf>
    <xf numFmtId="16" fontId="1" fillId="0" borderId="44" xfId="0" applyNumberFormat="1" applyFont="1" applyBorder="1" applyAlignment="1">
      <alignment horizontal="center"/>
    </xf>
    <xf numFmtId="16" fontId="1" fillId="0" borderId="42" xfId="0" applyNumberFormat="1" applyFont="1" applyBorder="1" applyAlignment="1">
      <alignment horizontal="center" vertical="center"/>
    </xf>
    <xf numFmtId="16" fontId="1" fillId="0" borderId="57" xfId="0" applyNumberFormat="1" applyFont="1" applyBorder="1" applyAlignment="1">
      <alignment horizontal="center" vertical="center"/>
    </xf>
    <xf numFmtId="16" fontId="9" fillId="0" borderId="42" xfId="0" applyNumberFormat="1" applyFont="1" applyBorder="1" applyAlignment="1">
      <alignment horizontal="center"/>
    </xf>
    <xf numFmtId="16" fontId="9" fillId="0" borderId="43" xfId="0" applyNumberFormat="1" applyFont="1" applyBorder="1" applyAlignment="1">
      <alignment horizontal="center"/>
    </xf>
    <xf numFmtId="16" fontId="10" fillId="0" borderId="39" xfId="0" applyNumberFormat="1" applyFont="1" applyBorder="1" applyAlignment="1">
      <alignment horizontal="center"/>
    </xf>
    <xf numFmtId="16" fontId="1" fillId="0" borderId="39" xfId="0" applyNumberFormat="1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42" xfId="0" applyFont="1" applyBorder="1" applyAlignment="1">
      <alignment vertical="center"/>
    </xf>
    <xf numFmtId="0" fontId="3" fillId="0" borderId="4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2" fontId="1" fillId="0" borderId="42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2" fontId="5" fillId="3" borderId="42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43" xfId="0" applyFont="1" applyFill="1" applyBorder="1" applyAlignment="1">
      <alignment horizontal="center"/>
    </xf>
    <xf numFmtId="2" fontId="7" fillId="3" borderId="39" xfId="0" applyNumberFormat="1" applyFont="1" applyFill="1" applyBorder="1" applyAlignment="1">
      <alignment horizontal="center"/>
    </xf>
    <xf numFmtId="2" fontId="1" fillId="3" borderId="39" xfId="0" applyNumberFormat="1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7" fillId="3" borderId="61" xfId="0" applyFont="1" applyFill="1" applyBorder="1"/>
    <xf numFmtId="0" fontId="7" fillId="0" borderId="31" xfId="0" applyFont="1" applyBorder="1" applyAlignment="1">
      <alignment horizontal="center"/>
    </xf>
    <xf numFmtId="0" fontId="7" fillId="3" borderId="50" xfId="0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2" fillId="3" borderId="64" xfId="0" applyFont="1" applyFill="1" applyBorder="1" applyAlignment="1">
      <alignment horizontal="center"/>
    </xf>
    <xf numFmtId="0" fontId="2" fillId="3" borderId="66" xfId="0" applyFont="1" applyFill="1" applyBorder="1" applyAlignment="1">
      <alignment horizontal="center"/>
    </xf>
    <xf numFmtId="0" fontId="3" fillId="3" borderId="64" xfId="0" applyFont="1" applyFill="1" applyBorder="1" applyAlignment="1">
      <alignment horizontal="center"/>
    </xf>
    <xf numFmtId="2" fontId="3" fillId="3" borderId="64" xfId="0" applyNumberFormat="1" applyFont="1" applyFill="1" applyBorder="1" applyAlignment="1">
      <alignment horizontal="center"/>
    </xf>
    <xf numFmtId="2" fontId="2" fillId="3" borderId="64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43" xfId="0" applyFont="1" applyFill="1" applyBorder="1" applyAlignment="1">
      <alignment horizontal="center"/>
    </xf>
    <xf numFmtId="0" fontId="4" fillId="2" borderId="66" xfId="0" applyFont="1" applyFill="1" applyBorder="1" applyAlignment="1">
      <alignment horizontal="center"/>
    </xf>
    <xf numFmtId="0" fontId="2" fillId="3" borderId="63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2" fontId="2" fillId="3" borderId="14" xfId="0" applyNumberFormat="1" applyFont="1" applyFill="1" applyBorder="1" applyAlignment="1">
      <alignment horizontal="center"/>
    </xf>
    <xf numFmtId="2" fontId="2" fillId="3" borderId="66" xfId="0" applyNumberFormat="1" applyFont="1" applyFill="1" applyBorder="1" applyAlignment="1">
      <alignment horizontal="center"/>
    </xf>
    <xf numFmtId="0" fontId="1" fillId="0" borderId="63" xfId="0" applyFont="1" applyBorder="1" applyAlignment="1">
      <alignment horizontal="center"/>
    </xf>
    <xf numFmtId="164" fontId="1" fillId="0" borderId="63" xfId="0" applyNumberFormat="1" applyFont="1" applyBorder="1" applyAlignment="1">
      <alignment horizontal="center"/>
    </xf>
    <xf numFmtId="0" fontId="1" fillId="3" borderId="63" xfId="0" applyFont="1" applyFill="1" applyBorder="1" applyAlignment="1">
      <alignment horizontal="center"/>
    </xf>
    <xf numFmtId="0" fontId="1" fillId="3" borderId="66" xfId="0" applyFont="1" applyFill="1" applyBorder="1" applyAlignment="1">
      <alignment horizontal="center"/>
    </xf>
    <xf numFmtId="2" fontId="5" fillId="3" borderId="63" xfId="0" applyNumberFormat="1" applyFont="1" applyFill="1" applyBorder="1" applyAlignment="1">
      <alignment horizontal="center"/>
    </xf>
    <xf numFmtId="2" fontId="2" fillId="3" borderId="63" xfId="0" applyNumberFormat="1" applyFont="1" applyFill="1" applyBorder="1" applyAlignment="1">
      <alignment horizontal="center"/>
    </xf>
    <xf numFmtId="0" fontId="3" fillId="3" borderId="63" xfId="0" applyFont="1" applyFill="1" applyBorder="1" applyAlignment="1">
      <alignment horizontal="center"/>
    </xf>
    <xf numFmtId="2" fontId="3" fillId="3" borderId="66" xfId="0" applyNumberFormat="1" applyFont="1" applyFill="1" applyBorder="1" applyAlignment="1">
      <alignment horizontal="center"/>
    </xf>
    <xf numFmtId="2" fontId="1" fillId="3" borderId="64" xfId="0" applyNumberFormat="1" applyFont="1" applyFill="1" applyBorder="1" applyAlignment="1">
      <alignment horizontal="center"/>
    </xf>
    <xf numFmtId="2" fontId="7" fillId="3" borderId="64" xfId="0" applyNumberFormat="1" applyFont="1" applyFill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1" fillId="2" borderId="48" xfId="0" applyFont="1" applyFill="1" applyBorder="1" applyAlignment="1">
      <alignment vertical="center"/>
    </xf>
    <xf numFmtId="0" fontId="4" fillId="2" borderId="36" xfId="0" applyFont="1" applyFill="1" applyBorder="1" applyAlignment="1">
      <alignment vertical="center"/>
    </xf>
    <xf numFmtId="0" fontId="4" fillId="2" borderId="4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" fontId="2" fillId="3" borderId="44" xfId="0" applyNumberFormat="1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2" fontId="1" fillId="0" borderId="0" xfId="0" applyNumberFormat="1" applyFont="1"/>
    <xf numFmtId="0" fontId="1" fillId="2" borderId="47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164" fontId="1" fillId="3" borderId="42" xfId="0" applyNumberFormat="1" applyFont="1" applyFill="1" applyBorder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0" fontId="4" fillId="3" borderId="4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7" fillId="3" borderId="43" xfId="0" applyNumberFormat="1" applyFont="1" applyFill="1" applyBorder="1" applyAlignment="1">
      <alignment horizontal="center"/>
    </xf>
    <xf numFmtId="0" fontId="2" fillId="3" borderId="44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5" borderId="4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2" fontId="2" fillId="5" borderId="5" xfId="0" applyNumberFormat="1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 vertical="center"/>
    </xf>
    <xf numFmtId="2" fontId="2" fillId="5" borderId="4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2" fontId="2" fillId="5" borderId="3" xfId="0" applyNumberFormat="1" applyFont="1" applyFill="1" applyBorder="1" applyAlignment="1">
      <alignment horizontal="center"/>
    </xf>
    <xf numFmtId="2" fontId="3" fillId="5" borderId="3" xfId="0" applyNumberFormat="1" applyFont="1" applyFill="1" applyBorder="1" applyAlignment="1">
      <alignment horizontal="center"/>
    </xf>
    <xf numFmtId="2" fontId="3" fillId="5" borderId="2" xfId="0" applyNumberFormat="1" applyFont="1" applyFill="1" applyBorder="1" applyAlignment="1">
      <alignment horizontal="center"/>
    </xf>
    <xf numFmtId="166" fontId="3" fillId="5" borderId="1" xfId="0" applyNumberFormat="1" applyFont="1" applyFill="1" applyBorder="1" applyAlignment="1">
      <alignment horizontal="center"/>
    </xf>
    <xf numFmtId="165" fontId="3" fillId="5" borderId="4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 vertical="center"/>
    </xf>
    <xf numFmtId="1" fontId="2" fillId="5" borderId="3" xfId="0" applyNumberFormat="1" applyFont="1" applyFill="1" applyBorder="1" applyAlignment="1">
      <alignment horizontal="center" vertical="center"/>
    </xf>
    <xf numFmtId="1" fontId="2" fillId="5" borderId="3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/>
    </xf>
    <xf numFmtId="2" fontId="3" fillId="5" borderId="5" xfId="0" applyNumberFormat="1" applyFont="1" applyFill="1" applyBorder="1" applyAlignment="1">
      <alignment horizontal="center"/>
    </xf>
    <xf numFmtId="2" fontId="2" fillId="5" borderId="23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0" fontId="2" fillId="5" borderId="39" xfId="0" applyFont="1" applyFill="1" applyBorder="1" applyAlignment="1">
      <alignment horizontal="center"/>
    </xf>
    <xf numFmtId="0" fontId="1" fillId="5" borderId="42" xfId="0" applyFont="1" applyFill="1" applyBorder="1" applyAlignment="1">
      <alignment horizontal="center"/>
    </xf>
    <xf numFmtId="0" fontId="2" fillId="5" borderId="42" xfId="0" applyFont="1" applyFill="1" applyBorder="1" applyAlignment="1">
      <alignment horizontal="center"/>
    </xf>
    <xf numFmtId="164" fontId="1" fillId="5" borderId="42" xfId="0" applyNumberFormat="1" applyFont="1" applyFill="1" applyBorder="1" applyAlignment="1">
      <alignment horizontal="center"/>
    </xf>
    <xf numFmtId="0" fontId="1" fillId="5" borderId="43" xfId="0" applyFont="1" applyFill="1" applyBorder="1" applyAlignment="1">
      <alignment horizontal="center"/>
    </xf>
    <xf numFmtId="2" fontId="2" fillId="5" borderId="42" xfId="0" applyNumberFormat="1" applyFont="1" applyFill="1" applyBorder="1" applyAlignment="1">
      <alignment horizontal="center" vertical="center"/>
    </xf>
    <xf numFmtId="2" fontId="2" fillId="5" borderId="57" xfId="0" applyNumberFormat="1" applyFont="1" applyFill="1" applyBorder="1" applyAlignment="1">
      <alignment horizontal="center" vertical="center"/>
    </xf>
    <xf numFmtId="0" fontId="5" fillId="5" borderId="42" xfId="0" applyFont="1" applyFill="1" applyBorder="1" applyAlignment="1">
      <alignment horizontal="center"/>
    </xf>
    <xf numFmtId="0" fontId="3" fillId="5" borderId="42" xfId="0" applyFont="1" applyFill="1" applyBorder="1" applyAlignment="1">
      <alignment horizontal="center"/>
    </xf>
    <xf numFmtId="2" fontId="3" fillId="5" borderId="42" xfId="0" applyNumberFormat="1" applyFont="1" applyFill="1" applyBorder="1" applyAlignment="1">
      <alignment horizontal="center"/>
    </xf>
    <xf numFmtId="2" fontId="2" fillId="5" borderId="42" xfId="0" applyNumberFormat="1" applyFont="1" applyFill="1" applyBorder="1" applyAlignment="1">
      <alignment horizontal="center"/>
    </xf>
    <xf numFmtId="0" fontId="3" fillId="5" borderId="43" xfId="0" applyFont="1" applyFill="1" applyBorder="1" applyAlignment="1">
      <alignment horizontal="center"/>
    </xf>
    <xf numFmtId="0" fontId="3" fillId="5" borderId="39" xfId="0" applyFont="1" applyFill="1" applyBorder="1" applyAlignment="1">
      <alignment horizontal="center"/>
    </xf>
    <xf numFmtId="2" fontId="3" fillId="5" borderId="43" xfId="0" applyNumberFormat="1" applyFont="1" applyFill="1" applyBorder="1" applyAlignment="1">
      <alignment horizontal="center"/>
    </xf>
    <xf numFmtId="164" fontId="7" fillId="5" borderId="42" xfId="0" applyNumberFormat="1" applyFont="1" applyFill="1" applyBorder="1" applyAlignment="1">
      <alignment horizontal="center"/>
    </xf>
    <xf numFmtId="2" fontId="7" fillId="5" borderId="42" xfId="0" applyNumberFormat="1" applyFont="1" applyFill="1" applyBorder="1" applyAlignment="1">
      <alignment horizontal="center"/>
    </xf>
    <xf numFmtId="2" fontId="2" fillId="5" borderId="39" xfId="0" applyNumberFormat="1" applyFont="1" applyFill="1" applyBorder="1" applyAlignment="1">
      <alignment horizontal="center"/>
    </xf>
    <xf numFmtId="0" fontId="1" fillId="5" borderId="39" xfId="0" applyFont="1" applyFill="1" applyBorder="1" applyAlignment="1">
      <alignment horizontal="center"/>
    </xf>
    <xf numFmtId="0" fontId="5" fillId="5" borderId="39" xfId="0" applyFont="1" applyFill="1" applyBorder="1" applyAlignment="1">
      <alignment horizontal="center"/>
    </xf>
    <xf numFmtId="0" fontId="5" fillId="5" borderId="39" xfId="0" applyFont="1" applyFill="1" applyBorder="1" applyAlignment="1">
      <alignment horizontal="center" vertical="center"/>
    </xf>
    <xf numFmtId="1" fontId="2" fillId="5" borderId="39" xfId="0" applyNumberFormat="1" applyFont="1" applyFill="1" applyBorder="1" applyAlignment="1">
      <alignment horizontal="center" vertical="center"/>
    </xf>
    <xf numFmtId="1" fontId="2" fillId="5" borderId="43" xfId="0" applyNumberFormat="1" applyFont="1" applyFill="1" applyBorder="1" applyAlignment="1">
      <alignment horizontal="center"/>
    </xf>
    <xf numFmtId="0" fontId="5" fillId="5" borderId="57" xfId="0" applyFont="1" applyFill="1" applyBorder="1" applyAlignment="1">
      <alignment horizontal="center"/>
    </xf>
    <xf numFmtId="0" fontId="4" fillId="5" borderId="42" xfId="0" applyFont="1" applyFill="1" applyBorder="1" applyAlignment="1">
      <alignment horizontal="center" vertical="center"/>
    </xf>
    <xf numFmtId="2" fontId="3" fillId="5" borderId="44" xfId="0" applyNumberFormat="1" applyFont="1" applyFill="1" applyBorder="1" applyAlignment="1">
      <alignment horizontal="center"/>
    </xf>
    <xf numFmtId="2" fontId="3" fillId="5" borderId="39" xfId="0" applyNumberFormat="1" applyFont="1" applyFill="1" applyBorder="1" applyAlignment="1">
      <alignment horizontal="center"/>
    </xf>
    <xf numFmtId="2" fontId="2" fillId="5" borderId="49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2" fontId="6" fillId="3" borderId="4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2" fontId="1" fillId="5" borderId="42" xfId="0" applyNumberFormat="1" applyFont="1" applyFill="1" applyBorder="1" applyAlignment="1">
      <alignment horizontal="center"/>
    </xf>
    <xf numFmtId="2" fontId="2" fillId="5" borderId="44" xfId="0" applyNumberFormat="1" applyFont="1" applyFill="1" applyBorder="1" applyAlignment="1">
      <alignment horizontal="center"/>
    </xf>
    <xf numFmtId="2" fontId="1" fillId="5" borderId="1" xfId="0" applyNumberFormat="1" applyFont="1" applyFill="1" applyBorder="1" applyAlignment="1">
      <alignment horizontal="center"/>
    </xf>
    <xf numFmtId="2" fontId="6" fillId="5" borderId="42" xfId="0" applyNumberFormat="1" applyFont="1" applyFill="1" applyBorder="1" applyAlignment="1">
      <alignment horizontal="center" vertical="center"/>
    </xf>
    <xf numFmtId="2" fontId="6" fillId="5" borderId="57" xfId="0" applyNumberFormat="1" applyFont="1" applyFill="1" applyBorder="1" applyAlignment="1">
      <alignment horizontal="center" vertical="center"/>
    </xf>
    <xf numFmtId="164" fontId="6" fillId="5" borderId="42" xfId="0" applyNumberFormat="1" applyFont="1" applyFill="1" applyBorder="1" applyAlignment="1">
      <alignment horizontal="center"/>
    </xf>
    <xf numFmtId="2" fontId="6" fillId="5" borderId="42" xfId="0" applyNumberFormat="1" applyFont="1" applyFill="1" applyBorder="1" applyAlignment="1">
      <alignment horizontal="center"/>
    </xf>
    <xf numFmtId="2" fontId="6" fillId="5" borderId="39" xfId="0" applyNumberFormat="1" applyFont="1" applyFill="1" applyBorder="1" applyAlignment="1">
      <alignment horizontal="center"/>
    </xf>
    <xf numFmtId="164" fontId="2" fillId="5" borderId="39" xfId="0" applyNumberFormat="1" applyFont="1" applyFill="1" applyBorder="1" applyAlignment="1">
      <alignment horizontal="center"/>
    </xf>
    <xf numFmtId="2" fontId="1" fillId="5" borderId="3" xfId="0" applyNumberFormat="1" applyFont="1" applyFill="1" applyBorder="1" applyAlignment="1">
      <alignment horizontal="center"/>
    </xf>
    <xf numFmtId="2" fontId="5" fillId="5" borderId="20" xfId="0" applyNumberFormat="1" applyFont="1" applyFill="1" applyBorder="1" applyAlignment="1">
      <alignment horizontal="center"/>
    </xf>
    <xf numFmtId="2" fontId="6" fillId="5" borderId="39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2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17" fillId="0" borderId="1" xfId="0" applyFont="1" applyBorder="1"/>
    <xf numFmtId="0" fontId="16" fillId="0" borderId="4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20" fillId="0" borderId="1" xfId="0" applyFont="1" applyBorder="1" applyAlignment="1">
      <alignment vertical="center"/>
    </xf>
    <xf numFmtId="0" fontId="16" fillId="0" borderId="2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27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2" fontId="2" fillId="5" borderId="23" xfId="0" applyNumberFormat="1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 vertical="center"/>
    </xf>
    <xf numFmtId="164" fontId="3" fillId="5" borderId="39" xfId="0" applyNumberFormat="1" applyFont="1" applyFill="1" applyBorder="1" applyAlignment="1">
      <alignment horizontal="center"/>
    </xf>
    <xf numFmtId="0" fontId="2" fillId="5" borderId="43" xfId="0" applyFont="1" applyFill="1" applyBorder="1" applyAlignment="1">
      <alignment horizontal="center"/>
    </xf>
    <xf numFmtId="164" fontId="1" fillId="5" borderId="39" xfId="0" applyNumberFormat="1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6" fillId="0" borderId="61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2" fontId="6" fillId="3" borderId="4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2" fontId="6" fillId="3" borderId="57" xfId="0" applyNumberFormat="1" applyFont="1" applyFill="1" applyBorder="1" applyAlignment="1">
      <alignment horizontal="center" vertical="center"/>
    </xf>
    <xf numFmtId="0" fontId="6" fillId="3" borderId="61" xfId="0" applyFont="1" applyFill="1" applyBorder="1" applyAlignment="1">
      <alignment horizontal="center"/>
    </xf>
    <xf numFmtId="0" fontId="16" fillId="3" borderId="31" xfId="0" applyFont="1" applyFill="1" applyBorder="1" applyAlignment="1">
      <alignment horizontal="center"/>
    </xf>
    <xf numFmtId="0" fontId="18" fillId="3" borderId="42" xfId="0" applyFont="1" applyFill="1" applyBorder="1" applyAlignment="1">
      <alignment horizontal="center"/>
    </xf>
    <xf numFmtId="0" fontId="18" fillId="5" borderId="42" xfId="0" applyFont="1" applyFill="1" applyBorder="1" applyAlignment="1">
      <alignment horizontal="center"/>
    </xf>
    <xf numFmtId="0" fontId="6" fillId="3" borderId="42" xfId="0" applyFont="1" applyFill="1" applyBorder="1" applyAlignment="1">
      <alignment horizontal="center"/>
    </xf>
    <xf numFmtId="0" fontId="6" fillId="5" borderId="42" xfId="0" applyFont="1" applyFill="1" applyBorder="1" applyAlignment="1">
      <alignment horizontal="center"/>
    </xf>
    <xf numFmtId="0" fontId="6" fillId="0" borderId="60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164" fontId="6" fillId="0" borderId="39" xfId="0" applyNumberFormat="1" applyFont="1" applyBorder="1" applyAlignment="1">
      <alignment horizontal="center"/>
    </xf>
    <xf numFmtId="0" fontId="6" fillId="0" borderId="61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61" xfId="0" applyFont="1" applyBorder="1" applyAlignment="1">
      <alignment horizontal="center" wrapText="1"/>
    </xf>
    <xf numFmtId="0" fontId="16" fillId="0" borderId="31" xfId="0" applyFont="1" applyBorder="1" applyAlignment="1">
      <alignment horizontal="center"/>
    </xf>
    <xf numFmtId="0" fontId="6" fillId="3" borderId="42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6" fillId="5" borderId="3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2" fontId="6" fillId="3" borderId="44" xfId="0" applyNumberFormat="1" applyFont="1" applyFill="1" applyBorder="1" applyAlignment="1">
      <alignment horizontal="center" vertical="center"/>
    </xf>
    <xf numFmtId="2" fontId="6" fillId="5" borderId="44" xfId="0" applyNumberFormat="1" applyFont="1" applyFill="1" applyBorder="1" applyAlignment="1">
      <alignment horizontal="center" vertical="center"/>
    </xf>
    <xf numFmtId="2" fontId="6" fillId="3" borderId="42" xfId="0" applyNumberFormat="1" applyFont="1" applyFill="1" applyBorder="1" applyAlignment="1">
      <alignment horizontal="center"/>
    </xf>
    <xf numFmtId="0" fontId="7" fillId="3" borderId="42" xfId="0" applyFont="1" applyFill="1" applyBorder="1" applyAlignment="1">
      <alignment horizontal="center"/>
    </xf>
    <xf numFmtId="0" fontId="7" fillId="3" borderId="61" xfId="0" applyFont="1" applyFill="1" applyBorder="1" applyAlignment="1">
      <alignment horizontal="center"/>
    </xf>
    <xf numFmtId="0" fontId="7" fillId="3" borderId="31" xfId="0" applyFont="1" applyFill="1" applyBorder="1" applyAlignment="1">
      <alignment horizontal="center"/>
    </xf>
    <xf numFmtId="0" fontId="7" fillId="5" borderId="39" xfId="0" applyFont="1" applyFill="1" applyBorder="1" applyAlignment="1">
      <alignment horizontal="center"/>
    </xf>
    <xf numFmtId="2" fontId="1" fillId="5" borderId="39" xfId="0" applyNumberFormat="1" applyFont="1" applyFill="1" applyBorder="1" applyAlignment="1">
      <alignment horizontal="center"/>
    </xf>
    <xf numFmtId="2" fontId="3" fillId="5" borderId="57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/>
    </xf>
    <xf numFmtId="2" fontId="2" fillId="5" borderId="44" xfId="0" applyNumberFormat="1" applyFont="1" applyFill="1" applyBorder="1" applyAlignment="1">
      <alignment horizontal="center" vertical="center"/>
    </xf>
    <xf numFmtId="2" fontId="7" fillId="5" borderId="39" xfId="0" applyNumberFormat="1" applyFont="1" applyFill="1" applyBorder="1" applyAlignment="1">
      <alignment horizontal="center"/>
    </xf>
    <xf numFmtId="2" fontId="2" fillId="5" borderId="43" xfId="0" applyNumberFormat="1" applyFont="1" applyFill="1" applyBorder="1" applyAlignment="1">
      <alignment horizontal="center"/>
    </xf>
    <xf numFmtId="0" fontId="3" fillId="5" borderId="44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2" fontId="7" fillId="3" borderId="63" xfId="0" applyNumberFormat="1" applyFont="1" applyFill="1" applyBorder="1" applyAlignment="1">
      <alignment horizontal="center"/>
    </xf>
    <xf numFmtId="164" fontId="7" fillId="3" borderId="63" xfId="0" applyNumberFormat="1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3" fillId="0" borderId="0" xfId="0" applyFont="1"/>
    <xf numFmtId="0" fontId="12" fillId="0" borderId="0" xfId="0" applyFont="1"/>
    <xf numFmtId="0" fontId="2" fillId="0" borderId="0" xfId="0" applyFont="1" applyBorder="1"/>
    <xf numFmtId="0" fontId="16" fillId="0" borderId="5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4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3" borderId="59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5" borderId="45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6" fillId="0" borderId="65" xfId="0" applyFont="1" applyBorder="1" applyAlignment="1">
      <alignment horizontal="center"/>
    </xf>
    <xf numFmtId="0" fontId="1" fillId="0" borderId="69" xfId="0" applyFont="1" applyBorder="1" applyAlignment="1">
      <alignment horizontal="center"/>
    </xf>
    <xf numFmtId="2" fontId="1" fillId="0" borderId="69" xfId="0" applyNumberFormat="1" applyFont="1" applyBorder="1" applyAlignment="1">
      <alignment horizontal="center"/>
    </xf>
    <xf numFmtId="0" fontId="6" fillId="3" borderId="69" xfId="0" applyFont="1" applyFill="1" applyBorder="1" applyAlignment="1">
      <alignment horizontal="center" vertical="center"/>
    </xf>
    <xf numFmtId="0" fontId="1" fillId="3" borderId="69" xfId="0" applyFont="1" applyFill="1" applyBorder="1" applyAlignment="1">
      <alignment horizontal="center"/>
    </xf>
    <xf numFmtId="0" fontId="1" fillId="3" borderId="70" xfId="0" applyFont="1" applyFill="1" applyBorder="1" applyAlignment="1">
      <alignment horizontal="center"/>
    </xf>
    <xf numFmtId="2" fontId="6" fillId="3" borderId="9" xfId="0" applyNumberFormat="1" applyFont="1" applyFill="1" applyBorder="1" applyAlignment="1">
      <alignment horizontal="center" vertical="center"/>
    </xf>
    <xf numFmtId="2" fontId="6" fillId="3" borderId="61" xfId="0" applyNumberFormat="1" applyFont="1" applyFill="1" applyBorder="1" applyAlignment="1">
      <alignment horizontal="center" vertical="center"/>
    </xf>
    <xf numFmtId="2" fontId="6" fillId="3" borderId="68" xfId="0" applyNumberFormat="1" applyFont="1" applyFill="1" applyBorder="1" applyAlignment="1">
      <alignment horizontal="center" vertical="center"/>
    </xf>
    <xf numFmtId="2" fontId="6" fillId="3" borderId="69" xfId="0" applyNumberFormat="1" applyFont="1" applyFill="1" applyBorder="1" applyAlignment="1">
      <alignment horizontal="center"/>
    </xf>
    <xf numFmtId="2" fontId="3" fillId="3" borderId="69" xfId="0" applyNumberFormat="1" applyFont="1" applyFill="1" applyBorder="1" applyAlignment="1">
      <alignment horizontal="center"/>
    </xf>
    <xf numFmtId="1" fontId="6" fillId="3" borderId="69" xfId="0" applyNumberFormat="1" applyFont="1" applyFill="1" applyBorder="1" applyAlignment="1">
      <alignment horizontal="center"/>
    </xf>
    <xf numFmtId="2" fontId="2" fillId="3" borderId="69" xfId="0" applyNumberFormat="1" applyFont="1" applyFill="1" applyBorder="1" applyAlignment="1">
      <alignment horizontal="center"/>
    </xf>
    <xf numFmtId="2" fontId="3" fillId="3" borderId="70" xfId="0" applyNumberFormat="1" applyFont="1" applyFill="1" applyBorder="1" applyAlignment="1">
      <alignment horizontal="center"/>
    </xf>
    <xf numFmtId="2" fontId="2" fillId="3" borderId="65" xfId="0" applyNumberFormat="1" applyFont="1" applyFill="1" applyBorder="1" applyAlignment="1">
      <alignment horizontal="center"/>
    </xf>
    <xf numFmtId="2" fontId="3" fillId="3" borderId="65" xfId="0" applyNumberFormat="1" applyFont="1" applyFill="1" applyBorder="1" applyAlignment="1">
      <alignment horizontal="center"/>
    </xf>
    <xf numFmtId="2" fontId="2" fillId="3" borderId="9" xfId="0" applyNumberFormat="1" applyFont="1" applyFill="1" applyBorder="1" applyAlignment="1">
      <alignment horizontal="center"/>
    </xf>
    <xf numFmtId="2" fontId="3" fillId="3" borderId="61" xfId="0" applyNumberFormat="1" applyFont="1" applyFill="1" applyBorder="1" applyAlignment="1">
      <alignment horizontal="center"/>
    </xf>
    <xf numFmtId="164" fontId="3" fillId="3" borderId="68" xfId="0" applyNumberFormat="1" applyFont="1" applyFill="1" applyBorder="1" applyAlignment="1">
      <alignment horizontal="center"/>
    </xf>
    <xf numFmtId="2" fontId="7" fillId="3" borderId="69" xfId="0" applyNumberFormat="1" applyFont="1" applyFill="1" applyBorder="1" applyAlignment="1">
      <alignment horizontal="center"/>
    </xf>
    <xf numFmtId="164" fontId="3" fillId="3" borderId="61" xfId="0" applyNumberFormat="1" applyFont="1" applyFill="1" applyBorder="1" applyAlignment="1">
      <alignment horizontal="center"/>
    </xf>
    <xf numFmtId="0" fontId="3" fillId="3" borderId="69" xfId="0" applyFont="1" applyFill="1" applyBorder="1" applyAlignment="1">
      <alignment horizontal="center"/>
    </xf>
    <xf numFmtId="1" fontId="3" fillId="3" borderId="69" xfId="0" applyNumberFormat="1" applyFont="1" applyFill="1" applyBorder="1" applyAlignment="1">
      <alignment horizontal="center"/>
    </xf>
    <xf numFmtId="0" fontId="2" fillId="3" borderId="65" xfId="0" applyFont="1" applyFill="1" applyBorder="1" applyAlignment="1">
      <alignment horizontal="center"/>
    </xf>
    <xf numFmtId="0" fontId="2" fillId="3" borderId="69" xfId="0" applyFont="1" applyFill="1" applyBorder="1" applyAlignment="1">
      <alignment horizontal="center"/>
    </xf>
    <xf numFmtId="0" fontId="1" fillId="3" borderId="65" xfId="0" applyFont="1" applyFill="1" applyBorder="1" applyAlignment="1">
      <alignment horizontal="center"/>
    </xf>
    <xf numFmtId="0" fontId="5" fillId="3" borderId="65" xfId="0" applyFont="1" applyFill="1" applyBorder="1" applyAlignment="1">
      <alignment horizontal="center"/>
    </xf>
    <xf numFmtId="0" fontId="5" fillId="3" borderId="65" xfId="0" applyFont="1" applyFill="1" applyBorder="1" applyAlignment="1">
      <alignment horizontal="center" vertical="center"/>
    </xf>
    <xf numFmtId="1" fontId="2" fillId="3" borderId="65" xfId="0" applyNumberFormat="1" applyFont="1" applyFill="1" applyBorder="1" applyAlignment="1">
      <alignment horizontal="center" vertical="center"/>
    </xf>
    <xf numFmtId="1" fontId="2" fillId="3" borderId="70" xfId="0" applyNumberFormat="1" applyFont="1" applyFill="1" applyBorder="1" applyAlignment="1">
      <alignment horizontal="center"/>
    </xf>
    <xf numFmtId="0" fontId="5" fillId="3" borderId="68" xfId="0" applyFont="1" applyFill="1" applyBorder="1" applyAlignment="1">
      <alignment horizontal="center"/>
    </xf>
    <xf numFmtId="0" fontId="4" fillId="3" borderId="69" xfId="0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/>
    </xf>
    <xf numFmtId="2" fontId="2" fillId="3" borderId="72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/>
    </xf>
    <xf numFmtId="2" fontId="1" fillId="3" borderId="69" xfId="0" applyNumberFormat="1" applyFont="1" applyFill="1" applyBorder="1" applyAlignment="1">
      <alignment horizontal="center"/>
    </xf>
    <xf numFmtId="2" fontId="1" fillId="3" borderId="65" xfId="0" applyNumberFormat="1" applyFont="1" applyFill="1" applyBorder="1" applyAlignment="1">
      <alignment horizontal="center"/>
    </xf>
    <xf numFmtId="2" fontId="2" fillId="0" borderId="69" xfId="0" applyNumberFormat="1" applyFont="1" applyBorder="1" applyAlignment="1">
      <alignment horizontal="center"/>
    </xf>
    <xf numFmtId="2" fontId="6" fillId="3" borderId="31" xfId="0" applyNumberFormat="1" applyFont="1" applyFill="1" applyBorder="1" applyAlignment="1">
      <alignment horizontal="center" vertical="center"/>
    </xf>
    <xf numFmtId="2" fontId="6" fillId="3" borderId="31" xfId="0" applyNumberFormat="1" applyFont="1" applyFill="1" applyBorder="1" applyAlignment="1">
      <alignment horizontal="center"/>
    </xf>
    <xf numFmtId="2" fontId="3" fillId="3" borderId="31" xfId="0" applyNumberFormat="1" applyFont="1" applyFill="1" applyBorder="1" applyAlignment="1">
      <alignment horizontal="center"/>
    </xf>
    <xf numFmtId="1" fontId="6" fillId="3" borderId="31" xfId="0" applyNumberFormat="1" applyFont="1" applyFill="1" applyBorder="1" applyAlignment="1">
      <alignment horizontal="center"/>
    </xf>
    <xf numFmtId="2" fontId="2" fillId="3" borderId="31" xfId="0" applyNumberFormat="1" applyFont="1" applyFill="1" applyBorder="1" applyAlignment="1">
      <alignment horizontal="center"/>
    </xf>
    <xf numFmtId="164" fontId="3" fillId="3" borderId="31" xfId="0" applyNumberFormat="1" applyFont="1" applyFill="1" applyBorder="1" applyAlignment="1">
      <alignment horizontal="center"/>
    </xf>
    <xf numFmtId="2" fontId="7" fillId="3" borderId="31" xfId="0" applyNumberFormat="1" applyFont="1" applyFill="1" applyBorder="1" applyAlignment="1">
      <alignment horizontal="center"/>
    </xf>
    <xf numFmtId="1" fontId="3" fillId="3" borderId="31" xfId="0" applyNumberFormat="1" applyFont="1" applyFill="1" applyBorder="1" applyAlignment="1">
      <alignment horizontal="center"/>
    </xf>
    <xf numFmtId="0" fontId="4" fillId="3" borderId="31" xfId="0" applyFont="1" applyFill="1" applyBorder="1" applyAlignment="1">
      <alignment horizontal="center" vertical="center"/>
    </xf>
    <xf numFmtId="2" fontId="2" fillId="3" borderId="31" xfId="0" applyNumberFormat="1" applyFont="1" applyFill="1" applyBorder="1" applyAlignment="1">
      <alignment horizontal="center" vertical="center"/>
    </xf>
    <xf numFmtId="2" fontId="1" fillId="3" borderId="43" xfId="0" applyNumberFormat="1" applyFont="1" applyFill="1" applyBorder="1" applyAlignment="1">
      <alignment horizontal="center"/>
    </xf>
    <xf numFmtId="2" fontId="18" fillId="3" borderId="42" xfId="0" applyNumberFormat="1" applyFont="1" applyFill="1" applyBorder="1" applyAlignment="1">
      <alignment horizontal="center"/>
    </xf>
    <xf numFmtId="2" fontId="3" fillId="3" borderId="58" xfId="0" applyNumberFormat="1" applyFont="1" applyFill="1" applyBorder="1" applyAlignment="1">
      <alignment horizontal="center"/>
    </xf>
    <xf numFmtId="167" fontId="6" fillId="3" borderId="42" xfId="0" applyNumberFormat="1" applyFont="1" applyFill="1" applyBorder="1" applyAlignment="1">
      <alignment horizontal="center" vertical="center"/>
    </xf>
    <xf numFmtId="167" fontId="1" fillId="3" borderId="42" xfId="0" applyNumberFormat="1" applyFont="1" applyFill="1" applyBorder="1" applyAlignment="1">
      <alignment horizontal="center"/>
    </xf>
    <xf numFmtId="0" fontId="2" fillId="0" borderId="45" xfId="0" applyFont="1" applyBorder="1" applyAlignment="1">
      <alignment horizontal="center" vertical="center" wrapText="1"/>
    </xf>
    <xf numFmtId="0" fontId="20" fillId="3" borderId="61" xfId="0" applyFont="1" applyFill="1" applyBorder="1" applyAlignment="1">
      <alignment horizontal="center"/>
    </xf>
    <xf numFmtId="0" fontId="4" fillId="2" borderId="61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/>
    </xf>
    <xf numFmtId="2" fontId="1" fillId="0" borderId="31" xfId="0" applyNumberFormat="1" applyFont="1" applyBorder="1" applyAlignment="1">
      <alignment horizontal="center"/>
    </xf>
    <xf numFmtId="0" fontId="6" fillId="3" borderId="31" xfId="0" applyFont="1" applyFill="1" applyBorder="1" applyAlignment="1">
      <alignment horizontal="center" vertical="center"/>
    </xf>
    <xf numFmtId="0" fontId="22" fillId="3" borderId="31" xfId="0" applyFont="1" applyFill="1" applyBorder="1" applyAlignment="1">
      <alignment horizontal="center"/>
    </xf>
    <xf numFmtId="0" fontId="22" fillId="3" borderId="32" xfId="0" applyFont="1" applyFill="1" applyBorder="1" applyAlignment="1">
      <alignment horizontal="center"/>
    </xf>
    <xf numFmtId="2" fontId="6" fillId="3" borderId="25" xfId="0" applyNumberFormat="1" applyFont="1" applyFill="1" applyBorder="1" applyAlignment="1">
      <alignment horizontal="center" vertical="center"/>
    </xf>
    <xf numFmtId="2" fontId="6" fillId="3" borderId="50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/>
    </xf>
    <xf numFmtId="2" fontId="2" fillId="3" borderId="34" xfId="0" applyNumberFormat="1" applyFont="1" applyFill="1" applyBorder="1" applyAlignment="1">
      <alignment horizontal="center"/>
    </xf>
    <xf numFmtId="2" fontId="3" fillId="3" borderId="34" xfId="0" applyNumberFormat="1" applyFont="1" applyFill="1" applyBorder="1" applyAlignment="1">
      <alignment horizontal="center"/>
    </xf>
    <xf numFmtId="2" fontId="2" fillId="3" borderId="25" xfId="0" applyNumberFormat="1" applyFont="1" applyFill="1" applyBorder="1" applyAlignment="1">
      <alignment horizontal="center"/>
    </xf>
    <xf numFmtId="164" fontId="3" fillId="3" borderId="50" xfId="0" applyNumberFormat="1" applyFont="1" applyFill="1" applyBorder="1" applyAlignment="1">
      <alignment horizontal="center"/>
    </xf>
    <xf numFmtId="0" fontId="5" fillId="3" borderId="34" xfId="0" applyFont="1" applyFill="1" applyBorder="1" applyAlignment="1">
      <alignment horizontal="center"/>
    </xf>
    <xf numFmtId="0" fontId="5" fillId="3" borderId="34" xfId="0" applyFont="1" applyFill="1" applyBorder="1" applyAlignment="1">
      <alignment horizontal="center" vertical="center"/>
    </xf>
    <xf numFmtId="1" fontId="2" fillId="3" borderId="32" xfId="0" applyNumberFormat="1" applyFont="1" applyFill="1" applyBorder="1" applyAlignment="1">
      <alignment horizontal="center"/>
    </xf>
    <xf numFmtId="0" fontId="5" fillId="3" borderId="50" xfId="0" applyFont="1" applyFill="1" applyBorder="1" applyAlignment="1">
      <alignment horizontal="center"/>
    </xf>
    <xf numFmtId="2" fontId="3" fillId="3" borderId="25" xfId="0" applyNumberFormat="1" applyFont="1" applyFill="1" applyBorder="1" applyAlignment="1">
      <alignment horizontal="center"/>
    </xf>
    <xf numFmtId="2" fontId="2" fillId="3" borderId="48" xfId="0" applyNumberFormat="1" applyFont="1" applyFill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164" fontId="2" fillId="3" borderId="34" xfId="0" applyNumberFormat="1" applyFont="1" applyFill="1" applyBorder="1" applyAlignment="1">
      <alignment horizontal="center" vertical="center"/>
    </xf>
    <xf numFmtId="164" fontId="2" fillId="3" borderId="32" xfId="0" applyNumberFormat="1" applyFont="1" applyFill="1" applyBorder="1" applyAlignment="1">
      <alignment horizontal="center"/>
    </xf>
    <xf numFmtId="165" fontId="3" fillId="3" borderId="68" xfId="0" applyNumberFormat="1" applyFont="1" applyFill="1" applyBorder="1" applyAlignment="1">
      <alignment horizontal="center"/>
    </xf>
    <xf numFmtId="0" fontId="3" fillId="3" borderId="70" xfId="0" applyFont="1" applyFill="1" applyBorder="1" applyAlignment="1">
      <alignment horizontal="center"/>
    </xf>
    <xf numFmtId="1" fontId="2" fillId="3" borderId="65" xfId="0" applyNumberFormat="1" applyFont="1" applyFill="1" applyBorder="1" applyAlignment="1">
      <alignment horizontal="center"/>
    </xf>
    <xf numFmtId="2" fontId="2" fillId="2" borderId="69" xfId="0" applyNumberFormat="1" applyFont="1" applyFill="1" applyBorder="1" applyAlignment="1">
      <alignment horizontal="center"/>
    </xf>
    <xf numFmtId="0" fontId="1" fillId="2" borderId="69" xfId="0" applyFont="1" applyFill="1" applyBorder="1" applyAlignment="1">
      <alignment horizontal="center"/>
    </xf>
    <xf numFmtId="0" fontId="20" fillId="0" borderId="20" xfId="0" applyFont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/>
    </xf>
    <xf numFmtId="167" fontId="3" fillId="3" borderId="1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2" fontId="2" fillId="3" borderId="8" xfId="0" applyNumberFormat="1" applyFont="1" applyFill="1" applyBorder="1" applyAlignment="1">
      <alignment horizontal="center"/>
    </xf>
    <xf numFmtId="2" fontId="2" fillId="3" borderId="69" xfId="0" applyNumberFormat="1" applyFont="1" applyFill="1" applyBorder="1" applyAlignment="1">
      <alignment horizontal="center" vertical="center"/>
    </xf>
    <xf numFmtId="2" fontId="2" fillId="3" borderId="68" xfId="0" applyNumberFormat="1" applyFont="1" applyFill="1" applyBorder="1" applyAlignment="1">
      <alignment horizontal="center" vertical="center"/>
    </xf>
    <xf numFmtId="164" fontId="2" fillId="3" borderId="69" xfId="0" applyNumberFormat="1" applyFont="1" applyFill="1" applyBorder="1" applyAlignment="1">
      <alignment horizontal="center"/>
    </xf>
    <xf numFmtId="166" fontId="3" fillId="3" borderId="69" xfId="0" applyNumberFormat="1" applyFont="1" applyFill="1" applyBorder="1" applyAlignment="1">
      <alignment horizontal="center"/>
    </xf>
    <xf numFmtId="1" fontId="2" fillId="3" borderId="69" xfId="0" applyNumberFormat="1" applyFont="1" applyFill="1" applyBorder="1" applyAlignment="1">
      <alignment horizontal="center"/>
    </xf>
    <xf numFmtId="1" fontId="7" fillId="3" borderId="69" xfId="0" applyNumberFormat="1" applyFont="1" applyFill="1" applyBorder="1" applyAlignment="1">
      <alignment horizontal="center"/>
    </xf>
    <xf numFmtId="0" fontId="5" fillId="3" borderId="71" xfId="0" applyFont="1" applyFill="1" applyBorder="1" applyAlignment="1">
      <alignment horizontal="center"/>
    </xf>
    <xf numFmtId="0" fontId="4" fillId="0" borderId="69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0" fontId="1" fillId="0" borderId="25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48" xfId="0" applyFont="1" applyBorder="1"/>
    <xf numFmtId="2" fontId="2" fillId="3" borderId="50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0" fontId="3" fillId="3" borderId="58" xfId="0" applyFont="1" applyFill="1" applyBorder="1" applyAlignment="1">
      <alignment horizontal="center"/>
    </xf>
    <xf numFmtId="0" fontId="2" fillId="3" borderId="47" xfId="0" applyFont="1" applyFill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72" xfId="0" applyFont="1" applyFill="1" applyBorder="1" applyAlignment="1">
      <alignment horizontal="center" vertical="center" wrapText="1"/>
    </xf>
    <xf numFmtId="167" fontId="6" fillId="0" borderId="39" xfId="0" applyNumberFormat="1" applyFont="1" applyBorder="1" applyAlignment="1">
      <alignment horizontal="center"/>
    </xf>
    <xf numFmtId="168" fontId="6" fillId="5" borderId="39" xfId="0" applyNumberFormat="1" applyFont="1" applyFill="1" applyBorder="1" applyAlignment="1">
      <alignment horizontal="center"/>
    </xf>
    <xf numFmtId="169" fontId="19" fillId="0" borderId="1" xfId="0" applyNumberFormat="1" applyFont="1" applyFill="1" applyBorder="1" applyAlignment="1">
      <alignment horizontal="center"/>
    </xf>
    <xf numFmtId="167" fontId="1" fillId="0" borderId="42" xfId="0" applyNumberFormat="1" applyFont="1" applyBorder="1" applyAlignment="1">
      <alignment horizontal="center"/>
    </xf>
    <xf numFmtId="167" fontId="6" fillId="0" borderId="42" xfId="0" applyNumberFormat="1" applyFont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4" fontId="2" fillId="5" borderId="3" xfId="0" applyNumberFormat="1" applyFont="1" applyFill="1" applyBorder="1" applyAlignment="1">
      <alignment horizontal="center"/>
    </xf>
    <xf numFmtId="164" fontId="1" fillId="5" borderId="3" xfId="0" applyNumberFormat="1" applyFont="1" applyFill="1" applyBorder="1" applyAlignment="1">
      <alignment horizontal="center"/>
    </xf>
    <xf numFmtId="164" fontId="2" fillId="0" borderId="65" xfId="0" applyNumberFormat="1" applyFont="1" applyBorder="1" applyAlignment="1">
      <alignment horizontal="center"/>
    </xf>
    <xf numFmtId="164" fontId="2" fillId="0" borderId="25" xfId="0" applyNumberFormat="1" applyFont="1" applyBorder="1" applyAlignment="1">
      <alignment horizontal="center" vertical="center"/>
    </xf>
    <xf numFmtId="164" fontId="1" fillId="0" borderId="69" xfId="0" applyNumberFormat="1" applyFont="1" applyBorder="1" applyAlignment="1">
      <alignment horizontal="center"/>
    </xf>
    <xf numFmtId="164" fontId="1" fillId="0" borderId="3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/>
    </xf>
    <xf numFmtId="164" fontId="2" fillId="3" borderId="31" xfId="0" applyNumberFormat="1" applyFont="1" applyFill="1" applyBorder="1" applyAlignment="1">
      <alignment horizontal="center" vertical="center"/>
    </xf>
    <xf numFmtId="164" fontId="1" fillId="3" borderId="69" xfId="0" applyNumberFormat="1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/>
    </xf>
    <xf numFmtId="164" fontId="1" fillId="3" borderId="70" xfId="0" applyNumberFormat="1" applyFont="1" applyFill="1" applyBorder="1" applyAlignment="1">
      <alignment horizontal="center"/>
    </xf>
    <xf numFmtId="164" fontId="1" fillId="0" borderId="32" xfId="0" applyNumberFormat="1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/>
    </xf>
    <xf numFmtId="165" fontId="3" fillId="3" borderId="50" xfId="0" applyNumberFormat="1" applyFont="1" applyFill="1" applyBorder="1" applyAlignment="1">
      <alignment horizontal="center"/>
    </xf>
    <xf numFmtId="1" fontId="2" fillId="3" borderId="34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4" fillId="3" borderId="6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2" fontId="24" fillId="5" borderId="1" xfId="0" applyNumberFormat="1" applyFont="1" applyFill="1" applyBorder="1" applyAlignment="1">
      <alignment horizontal="center"/>
    </xf>
    <xf numFmtId="164" fontId="24" fillId="3" borderId="1" xfId="0" applyNumberFormat="1" applyFont="1" applyFill="1" applyBorder="1" applyAlignment="1">
      <alignment horizontal="center"/>
    </xf>
    <xf numFmtId="2" fontId="24" fillId="3" borderId="61" xfId="0" applyNumberFormat="1" applyFont="1" applyFill="1" applyBorder="1" applyAlignment="1">
      <alignment horizontal="center"/>
    </xf>
    <xf numFmtId="2" fontId="24" fillId="3" borderId="31" xfId="0" applyNumberFormat="1" applyFont="1" applyFill="1" applyBorder="1" applyAlignment="1">
      <alignment horizontal="center"/>
    </xf>
    <xf numFmtId="2" fontId="24" fillId="3" borderId="73" xfId="0" applyNumberFormat="1" applyFont="1" applyFill="1" applyBorder="1" applyAlignment="1">
      <alignment horizontal="center"/>
    </xf>
    <xf numFmtId="2" fontId="24" fillId="3" borderId="1" xfId="0" applyNumberFormat="1" applyFont="1" applyFill="1" applyBorder="1" applyAlignment="1">
      <alignment horizontal="center"/>
    </xf>
    <xf numFmtId="2" fontId="24" fillId="3" borderId="63" xfId="0" applyNumberFormat="1" applyFont="1" applyFill="1" applyBorder="1" applyAlignment="1">
      <alignment horizontal="center"/>
    </xf>
    <xf numFmtId="167" fontId="3" fillId="3" borderId="31" xfId="0" applyNumberFormat="1" applyFont="1" applyFill="1" applyBorder="1" applyAlignment="1">
      <alignment horizontal="center"/>
    </xf>
    <xf numFmtId="1" fontId="2" fillId="3" borderId="57" xfId="0" applyNumberFormat="1" applyFont="1" applyFill="1" applyBorder="1" applyAlignment="1">
      <alignment horizontal="center" vertical="center"/>
    </xf>
    <xf numFmtId="1" fontId="2" fillId="5" borderId="57" xfId="0" applyNumberFormat="1" applyFont="1" applyFill="1" applyBorder="1" applyAlignment="1">
      <alignment horizontal="center" vertical="center"/>
    </xf>
    <xf numFmtId="0" fontId="2" fillId="5" borderId="57" xfId="0" applyFont="1" applyFill="1" applyBorder="1" applyAlignment="1">
      <alignment horizont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68" xfId="0" applyNumberFormat="1" applyFont="1" applyFill="1" applyBorder="1" applyAlignment="1">
      <alignment horizontal="center" vertical="center"/>
    </xf>
    <xf numFmtId="164" fontId="2" fillId="3" borderId="50" xfId="0" applyNumberFormat="1" applyFont="1" applyFill="1" applyBorder="1" applyAlignment="1">
      <alignment horizontal="center" vertical="center"/>
    </xf>
    <xf numFmtId="164" fontId="3" fillId="3" borderId="32" xfId="0" applyNumberFormat="1" applyFont="1" applyFill="1" applyBorder="1" applyAlignment="1">
      <alignment horizontal="center"/>
    </xf>
    <xf numFmtId="164" fontId="1" fillId="0" borderId="0" xfId="0" applyNumberFormat="1" applyFont="1"/>
    <xf numFmtId="16" fontId="9" fillId="0" borderId="59" xfId="0" applyNumberFormat="1" applyFont="1" applyBorder="1" applyAlignment="1">
      <alignment horizontal="center"/>
    </xf>
    <xf numFmtId="0" fontId="3" fillId="3" borderId="74" xfId="0" applyFont="1" applyFill="1" applyBorder="1" applyAlignment="1">
      <alignment horizontal="center"/>
    </xf>
    <xf numFmtId="0" fontId="3" fillId="3" borderId="59" xfId="0" applyFont="1" applyFill="1" applyBorder="1" applyAlignment="1">
      <alignment horizontal="center"/>
    </xf>
    <xf numFmtId="2" fontId="3" fillId="5" borderId="58" xfId="0" applyNumberFormat="1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3" fillId="5" borderId="58" xfId="0" applyFont="1" applyFill="1" applyBorder="1" applyAlignment="1">
      <alignment horizontal="center"/>
    </xf>
    <xf numFmtId="2" fontId="3" fillId="3" borderId="20" xfId="0" applyNumberFormat="1" applyFont="1" applyFill="1" applyBorder="1" applyAlignment="1">
      <alignment horizontal="center"/>
    </xf>
    <xf numFmtId="2" fontId="3" fillId="3" borderId="71" xfId="0" applyNumberFormat="1" applyFont="1" applyFill="1" applyBorder="1" applyAlignment="1">
      <alignment horizontal="center"/>
    </xf>
    <xf numFmtId="2" fontId="3" fillId="3" borderId="59" xfId="0" applyNumberFormat="1" applyFont="1" applyFill="1" applyBorder="1" applyAlignment="1">
      <alignment horizontal="center"/>
    </xf>
    <xf numFmtId="16" fontId="10" fillId="0" borderId="25" xfId="0" applyNumberFormat="1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9" fontId="1" fillId="0" borderId="0" xfId="0" applyNumberFormat="1" applyFont="1" applyAlignment="1">
      <alignment horizontal="center"/>
    </xf>
    <xf numFmtId="2" fontId="2" fillId="3" borderId="60" xfId="0" applyNumberFormat="1" applyFont="1" applyFill="1" applyBorder="1" applyAlignment="1">
      <alignment horizontal="center"/>
    </xf>
    <xf numFmtId="2" fontId="2" fillId="3" borderId="3" xfId="0" applyNumberFormat="1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2" fontId="2" fillId="3" borderId="56" xfId="0" applyNumberFormat="1" applyFont="1" applyFill="1" applyBorder="1" applyAlignment="1">
      <alignment horizontal="center" vertical="center"/>
    </xf>
    <xf numFmtId="2" fontId="2" fillId="5" borderId="56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56" xfId="0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2" fontId="2" fillId="3" borderId="67" xfId="0" applyNumberFormat="1" applyFont="1" applyFill="1" applyBorder="1" applyAlignment="1">
      <alignment horizontal="center" vertical="center"/>
    </xf>
    <xf numFmtId="2" fontId="2" fillId="3" borderId="33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/>
    </xf>
    <xf numFmtId="2" fontId="1" fillId="3" borderId="5" xfId="0" applyNumberFormat="1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2" fontId="2" fillId="5" borderId="7" xfId="0" applyNumberFormat="1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 textRotation="90"/>
    </xf>
    <xf numFmtId="0" fontId="6" fillId="8" borderId="0" xfId="0" applyFont="1" applyFill="1" applyBorder="1" applyAlignment="1">
      <alignment horizontal="center" vertical="center" textRotation="90" wrapText="1"/>
    </xf>
    <xf numFmtId="0" fontId="6" fillId="0" borderId="54" xfId="0" applyFont="1" applyBorder="1" applyAlignment="1">
      <alignment wrapText="1"/>
    </xf>
    <xf numFmtId="2" fontId="3" fillId="3" borderId="23" xfId="0" applyNumberFormat="1" applyFont="1" applyFill="1" applyBorder="1" applyAlignment="1">
      <alignment horizontal="center"/>
    </xf>
    <xf numFmtId="4" fontId="1" fillId="0" borderId="31" xfId="0" applyNumberFormat="1" applyFont="1" applyBorder="1"/>
    <xf numFmtId="4" fontId="1" fillId="0" borderId="31" xfId="0" applyNumberFormat="1" applyFont="1" applyBorder="1" applyAlignment="1">
      <alignment horizontal="center"/>
    </xf>
    <xf numFmtId="4" fontId="22" fillId="0" borderId="32" xfId="0" applyNumberFormat="1" applyFont="1" applyBorder="1" applyAlignment="1">
      <alignment horizontal="center"/>
    </xf>
    <xf numFmtId="0" fontId="1" fillId="0" borderId="35" xfId="0" applyFont="1" applyBorder="1"/>
    <xf numFmtId="0" fontId="1" fillId="0" borderId="37" xfId="0" applyFont="1" applyBorder="1"/>
    <xf numFmtId="0" fontId="1" fillId="7" borderId="36" xfId="0" applyFont="1" applyFill="1" applyBorder="1"/>
    <xf numFmtId="0" fontId="1" fillId="0" borderId="41" xfId="0" applyFont="1" applyBorder="1"/>
    <xf numFmtId="0" fontId="1" fillId="0" borderId="52" xfId="0" applyFont="1" applyBorder="1"/>
    <xf numFmtId="0" fontId="1" fillId="0" borderId="53" xfId="0" applyFont="1" applyBorder="1"/>
    <xf numFmtId="0" fontId="1" fillId="11" borderId="51" xfId="0" applyFont="1" applyFill="1" applyBorder="1"/>
    <xf numFmtId="0" fontId="1" fillId="11" borderId="54" xfId="0" applyFont="1" applyFill="1" applyBorder="1"/>
    <xf numFmtId="0" fontId="1" fillId="11" borderId="55" xfId="0" applyFont="1" applyFill="1" applyBorder="1"/>
    <xf numFmtId="4" fontId="12" fillId="0" borderId="3" xfId="0" applyNumberFormat="1" applyFont="1" applyBorder="1" applyAlignment="1">
      <alignment horizontal="center" vertical="center"/>
    </xf>
    <xf numFmtId="4" fontId="12" fillId="0" borderId="65" xfId="0" applyNumberFormat="1" applyFont="1" applyBorder="1" applyAlignment="1">
      <alignment horizontal="center" vertical="center"/>
    </xf>
    <xf numFmtId="4" fontId="12" fillId="5" borderId="11" xfId="0" applyNumberFormat="1" applyFont="1" applyFill="1" applyBorder="1" applyAlignment="1">
      <alignment horizontal="center" vertical="center"/>
    </xf>
    <xf numFmtId="4" fontId="12" fillId="5" borderId="3" xfId="0" applyNumberFormat="1" applyFont="1" applyFill="1" applyBorder="1" applyAlignment="1">
      <alignment horizontal="center" vertical="center"/>
    </xf>
    <xf numFmtId="4" fontId="12" fillId="5" borderId="18" xfId="0" applyNumberFormat="1" applyFont="1" applyFill="1" applyBorder="1" applyAlignment="1">
      <alignment horizontal="center" vertical="center"/>
    </xf>
    <xf numFmtId="4" fontId="2" fillId="0" borderId="39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65" xfId="0" applyNumberFormat="1" applyFont="1" applyBorder="1" applyAlignment="1">
      <alignment horizontal="center"/>
    </xf>
    <xf numFmtId="4" fontId="2" fillId="0" borderId="2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4" fontId="1" fillId="0" borderId="69" xfId="0" applyNumberFormat="1" applyFont="1" applyBorder="1" applyAlignment="1">
      <alignment horizontal="center" vertical="center"/>
    </xf>
    <xf numFmtId="4" fontId="1" fillId="5" borderId="13" xfId="0" applyNumberFormat="1" applyFont="1" applyFill="1" applyBorder="1" applyAlignment="1">
      <alignment horizontal="center" vertical="center"/>
    </xf>
    <xf numFmtId="4" fontId="12" fillId="5" borderId="1" xfId="0" applyNumberFormat="1" applyFont="1" applyFill="1" applyBorder="1" applyAlignment="1">
      <alignment horizontal="center" vertical="center"/>
    </xf>
    <xf numFmtId="4" fontId="12" fillId="5" borderId="12" xfId="0" applyNumberFormat="1" applyFont="1" applyFill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69" xfId="0" applyNumberFormat="1" applyFont="1" applyBorder="1" applyAlignment="1">
      <alignment horizontal="center"/>
    </xf>
    <xf numFmtId="4" fontId="1" fillId="0" borderId="69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2" fillId="0" borderId="69" xfId="0" applyNumberFormat="1" applyFont="1" applyBorder="1" applyAlignment="1">
      <alignment horizontal="center" vertical="center"/>
    </xf>
    <xf numFmtId="4" fontId="12" fillId="5" borderId="13" xfId="0" applyNumberFormat="1" applyFont="1" applyFill="1" applyBorder="1" applyAlignment="1">
      <alignment horizontal="center" vertical="center"/>
    </xf>
    <xf numFmtId="4" fontId="2" fillId="0" borderId="42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69" xfId="0" applyNumberFormat="1" applyFont="1" applyBorder="1" applyAlignment="1">
      <alignment horizontal="center"/>
    </xf>
    <xf numFmtId="4" fontId="2" fillId="0" borderId="31" xfId="0" applyNumberFormat="1" applyFont="1" applyBorder="1" applyAlignment="1">
      <alignment horizontal="center"/>
    </xf>
    <xf numFmtId="4" fontId="16" fillId="0" borderId="69" xfId="0" applyNumberFormat="1" applyFont="1" applyBorder="1" applyAlignment="1">
      <alignment horizontal="center" vertical="center"/>
    </xf>
    <xf numFmtId="4" fontId="2" fillId="3" borderId="42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69" xfId="0" applyNumberFormat="1" applyFont="1" applyFill="1" applyBorder="1" applyAlignment="1">
      <alignment horizontal="center" vertical="center"/>
    </xf>
    <xf numFmtId="4" fontId="2" fillId="3" borderId="31" xfId="0" applyNumberFormat="1" applyFont="1" applyFill="1" applyBorder="1" applyAlignment="1">
      <alignment horizontal="center" vertical="center"/>
    </xf>
    <xf numFmtId="4" fontId="1" fillId="3" borderId="42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4" fontId="1" fillId="3" borderId="69" xfId="0" applyNumberFormat="1" applyFont="1" applyFill="1" applyBorder="1" applyAlignment="1">
      <alignment horizontal="center"/>
    </xf>
    <xf numFmtId="4" fontId="1" fillId="3" borderId="31" xfId="0" applyNumberFormat="1" applyFont="1" applyFill="1" applyBorder="1" applyAlignment="1">
      <alignment horizontal="center"/>
    </xf>
    <xf numFmtId="4" fontId="16" fillId="0" borderId="42" xfId="0" applyNumberFormat="1" applyFont="1" applyBorder="1" applyAlignment="1">
      <alignment horizontal="center" vertical="center"/>
    </xf>
    <xf numFmtId="4" fontId="16" fillId="5" borderId="13" xfId="0" applyNumberFormat="1" applyFont="1" applyFill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1" fillId="0" borderId="43" xfId="0" applyNumberFormat="1" applyFont="1" applyBorder="1" applyAlignment="1">
      <alignment horizontal="center" vertical="center"/>
    </xf>
    <xf numFmtId="4" fontId="1" fillId="0" borderId="70" xfId="0" applyNumberFormat="1" applyFont="1" applyBorder="1" applyAlignment="1">
      <alignment horizontal="center" vertical="center"/>
    </xf>
    <xf numFmtId="4" fontId="1" fillId="5" borderId="14" xfId="0" applyNumberFormat="1" applyFont="1" applyFill="1" applyBorder="1" applyAlignment="1">
      <alignment horizontal="center" vertical="center"/>
    </xf>
    <xf numFmtId="4" fontId="12" fillId="5" borderId="2" xfId="0" applyNumberFormat="1" applyFont="1" applyFill="1" applyBorder="1" applyAlignment="1">
      <alignment horizontal="center" vertical="center"/>
    </xf>
    <xf numFmtId="4" fontId="12" fillId="5" borderId="15" xfId="0" applyNumberFormat="1" applyFont="1" applyFill="1" applyBorder="1" applyAlignment="1">
      <alignment horizontal="center" vertical="center"/>
    </xf>
    <xf numFmtId="4" fontId="1" fillId="3" borderId="43" xfId="0" applyNumberFormat="1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4" fontId="1" fillId="3" borderId="70" xfId="0" applyNumberFormat="1" applyFont="1" applyFill="1" applyBorder="1" applyAlignment="1">
      <alignment horizontal="center"/>
    </xf>
    <xf numFmtId="4" fontId="1" fillId="3" borderId="32" xfId="0" applyNumberFormat="1" applyFont="1" applyFill="1" applyBorder="1" applyAlignment="1">
      <alignment horizontal="center"/>
    </xf>
    <xf numFmtId="4" fontId="6" fillId="0" borderId="3" xfId="0" applyNumberFormat="1" applyFont="1" applyBorder="1" applyAlignment="1">
      <alignment horizontal="center" vertical="center"/>
    </xf>
    <xf numFmtId="4" fontId="6" fillId="0" borderId="65" xfId="0" applyNumberFormat="1" applyFont="1" applyBorder="1" applyAlignment="1">
      <alignment horizontal="center" vertical="center"/>
    </xf>
    <xf numFmtId="4" fontId="6" fillId="5" borderId="11" xfId="0" applyNumberFormat="1" applyFont="1" applyFill="1" applyBorder="1" applyAlignment="1">
      <alignment horizontal="center" vertical="center"/>
    </xf>
    <xf numFmtId="4" fontId="6" fillId="5" borderId="3" xfId="0" applyNumberFormat="1" applyFont="1" applyFill="1" applyBorder="1" applyAlignment="1">
      <alignment horizontal="center" vertical="center"/>
    </xf>
    <xf numFmtId="4" fontId="6" fillId="5" borderId="18" xfId="0" applyNumberFormat="1" applyFont="1" applyFill="1" applyBorder="1" applyAlignment="1">
      <alignment horizontal="center" vertical="center"/>
    </xf>
    <xf numFmtId="4" fontId="6" fillId="3" borderId="44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/>
    </xf>
    <xf numFmtId="4" fontId="6" fillId="3" borderId="25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69" xfId="0" applyNumberFormat="1" applyFont="1" applyBorder="1" applyAlignment="1">
      <alignment horizontal="center" vertical="center"/>
    </xf>
    <xf numFmtId="4" fontId="6" fillId="5" borderId="13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4" fontId="6" fillId="5" borderId="12" xfId="0" applyNumberFormat="1" applyFont="1" applyFill="1" applyBorder="1" applyAlignment="1">
      <alignment horizontal="center" vertical="center"/>
    </xf>
    <xf numFmtId="4" fontId="6" fillId="3" borderId="42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6" fillId="3" borderId="69" xfId="0" applyNumberFormat="1" applyFont="1" applyFill="1" applyBorder="1" applyAlignment="1">
      <alignment horizontal="center" vertical="center"/>
    </xf>
    <xf numFmtId="4" fontId="6" fillId="3" borderId="31" xfId="0" applyNumberFormat="1" applyFont="1" applyFill="1" applyBorder="1" applyAlignment="1">
      <alignment horizontal="center" vertical="center"/>
    </xf>
    <xf numFmtId="4" fontId="6" fillId="3" borderId="57" xfId="0" applyNumberFormat="1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4" fontId="6" fillId="3" borderId="68" xfId="0" applyNumberFormat="1" applyFont="1" applyFill="1" applyBorder="1" applyAlignment="1">
      <alignment horizontal="center" vertical="center"/>
    </xf>
    <xf numFmtId="4" fontId="6" fillId="3" borderId="50" xfId="0" applyNumberFormat="1" applyFont="1" applyFill="1" applyBorder="1" applyAlignment="1">
      <alignment horizontal="center" vertical="center"/>
    </xf>
    <xf numFmtId="4" fontId="18" fillId="3" borderId="42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/>
    </xf>
    <xf numFmtId="4" fontId="6" fillId="3" borderId="69" xfId="0" applyNumberFormat="1" applyFont="1" applyFill="1" applyBorder="1" applyAlignment="1">
      <alignment horizontal="center"/>
    </xf>
    <xf numFmtId="4" fontId="6" fillId="0" borderId="42" xfId="0" applyNumberFormat="1" applyFont="1" applyBorder="1" applyAlignment="1">
      <alignment horizontal="center" vertical="center"/>
    </xf>
    <xf numFmtId="4" fontId="6" fillId="3" borderId="42" xfId="0" applyNumberFormat="1" applyFont="1" applyFill="1" applyBorder="1" applyAlignment="1">
      <alignment horizontal="center"/>
    </xf>
    <xf numFmtId="4" fontId="1" fillId="0" borderId="3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42" xfId="0" applyNumberFormat="1" applyFont="1" applyBorder="1" applyAlignment="1">
      <alignment horizontal="center" vertical="center"/>
    </xf>
    <xf numFmtId="4" fontId="3" fillId="0" borderId="69" xfId="0" applyNumberFormat="1" applyFont="1" applyBorder="1" applyAlignment="1">
      <alignment horizontal="center" vertical="center"/>
    </xf>
    <xf numFmtId="4" fontId="3" fillId="5" borderId="13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" fontId="3" fillId="5" borderId="12" xfId="0" applyNumberFormat="1" applyFont="1" applyFill="1" applyBorder="1" applyAlignment="1">
      <alignment horizontal="center" vertical="center"/>
    </xf>
    <xf numFmtId="4" fontId="3" fillId="3" borderId="42" xfId="0" applyNumberFormat="1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4" fontId="3" fillId="3" borderId="69" xfId="0" applyNumberFormat="1" applyFont="1" applyFill="1" applyBorder="1" applyAlignment="1">
      <alignment horizontal="center"/>
    </xf>
    <xf numFmtId="4" fontId="3" fillId="3" borderId="31" xfId="0" applyNumberFormat="1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" fontId="6" fillId="3" borderId="3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42" xfId="0" applyNumberFormat="1" applyFont="1" applyBorder="1" applyAlignment="1">
      <alignment horizontal="center" vertical="center"/>
    </xf>
    <xf numFmtId="4" fontId="7" fillId="0" borderId="69" xfId="0" applyNumberFormat="1" applyFont="1" applyBorder="1" applyAlignment="1">
      <alignment horizontal="center" vertical="center"/>
    </xf>
    <xf numFmtId="4" fontId="7" fillId="5" borderId="13" xfId="0" applyNumberFormat="1" applyFont="1" applyFill="1" applyBorder="1" applyAlignment="1">
      <alignment horizontal="center" vertical="center"/>
    </xf>
    <xf numFmtId="4" fontId="7" fillId="5" borderId="1" xfId="0" applyNumberFormat="1" applyFont="1" applyFill="1" applyBorder="1" applyAlignment="1">
      <alignment horizontal="center" vertical="center"/>
    </xf>
    <xf numFmtId="4" fontId="7" fillId="5" borderId="12" xfId="0" applyNumberFormat="1" applyFont="1" applyFill="1" applyBorder="1" applyAlignment="1">
      <alignment horizontal="center" vertical="center"/>
    </xf>
    <xf numFmtId="4" fontId="7" fillId="3" borderId="42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7" fillId="3" borderId="69" xfId="0" applyNumberFormat="1" applyFont="1" applyFill="1" applyBorder="1" applyAlignment="1">
      <alignment horizontal="center"/>
    </xf>
    <xf numFmtId="4" fontId="3" fillId="3" borderId="61" xfId="0" applyNumberFormat="1" applyFont="1" applyFill="1" applyBorder="1" applyAlignment="1">
      <alignment horizontal="center"/>
    </xf>
    <xf numFmtId="4" fontId="3" fillId="3" borderId="3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1" fillId="5" borderId="12" xfId="0" applyNumberFormat="1" applyFon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3" fillId="0" borderId="43" xfId="0" applyNumberFormat="1" applyFont="1" applyBorder="1" applyAlignment="1">
      <alignment horizontal="center" vertical="center"/>
    </xf>
    <xf numFmtId="4" fontId="3" fillId="0" borderId="70" xfId="0" applyNumberFormat="1" applyFont="1" applyBorder="1" applyAlignment="1">
      <alignment horizontal="center" vertical="center"/>
    </xf>
    <xf numFmtId="4" fontId="3" fillId="5" borderId="14" xfId="0" applyNumberFormat="1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center" vertical="center"/>
    </xf>
    <xf numFmtId="4" fontId="1" fillId="5" borderId="15" xfId="0" applyNumberFormat="1" applyFont="1" applyFill="1" applyBorder="1" applyAlignment="1">
      <alignment horizontal="center" vertical="center"/>
    </xf>
    <xf numFmtId="4" fontId="3" fillId="3" borderId="43" xfId="0" applyNumberFormat="1" applyFont="1" applyFill="1" applyBorder="1" applyAlignment="1">
      <alignment horizontal="center"/>
    </xf>
    <xf numFmtId="4" fontId="3" fillId="3" borderId="2" xfId="0" applyNumberFormat="1" applyFont="1" applyFill="1" applyBorder="1" applyAlignment="1">
      <alignment horizontal="center"/>
    </xf>
    <xf numFmtId="4" fontId="3" fillId="3" borderId="70" xfId="0" applyNumberFormat="1" applyFont="1" applyFill="1" applyBorder="1" applyAlignment="1">
      <alignment horizontal="center"/>
    </xf>
    <xf numFmtId="4" fontId="1" fillId="0" borderId="32" xfId="0" applyNumberFormat="1" applyFont="1" applyBorder="1" applyAlignment="1">
      <alignment horizontal="center"/>
    </xf>
    <xf numFmtId="4" fontId="6" fillId="3" borderId="39" xfId="0" applyNumberFormat="1" applyFont="1" applyFill="1" applyBorder="1" applyAlignment="1">
      <alignment horizontal="center"/>
    </xf>
    <xf numFmtId="4" fontId="6" fillId="3" borderId="3" xfId="0" applyNumberFormat="1" applyFont="1" applyFill="1" applyBorder="1" applyAlignment="1">
      <alignment horizontal="center"/>
    </xf>
    <xf numFmtId="4" fontId="6" fillId="3" borderId="65" xfId="0" applyNumberFormat="1" applyFont="1" applyFill="1" applyBorder="1" applyAlignment="1">
      <alignment horizontal="center"/>
    </xf>
    <xf numFmtId="4" fontId="6" fillId="3" borderId="34" xfId="0" applyNumberFormat="1" applyFont="1" applyFill="1" applyBorder="1" applyAlignment="1">
      <alignment horizontal="center"/>
    </xf>
    <xf numFmtId="4" fontId="3" fillId="0" borderId="39" xfId="0" applyNumberFormat="1" applyFont="1" applyBorder="1" applyAlignment="1">
      <alignment horizontal="center" vertical="center"/>
    </xf>
    <xf numFmtId="4" fontId="3" fillId="0" borderId="65" xfId="0" applyNumberFormat="1" applyFont="1" applyBorder="1" applyAlignment="1">
      <alignment horizontal="center" vertical="center"/>
    </xf>
    <xf numFmtId="4" fontId="3" fillId="5" borderId="11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horizontal="center"/>
    </xf>
    <xf numFmtId="4" fontId="3" fillId="3" borderId="3" xfId="0" applyNumberFormat="1" applyFont="1" applyFill="1" applyBorder="1" applyAlignment="1">
      <alignment horizontal="center"/>
    </xf>
    <xf numFmtId="4" fontId="3" fillId="3" borderId="65" xfId="0" applyNumberFormat="1" applyFont="1" applyFill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5" borderId="15" xfId="0" applyNumberFormat="1" applyFont="1" applyFill="1" applyBorder="1" applyAlignment="1">
      <alignment horizontal="center" vertical="center"/>
    </xf>
    <xf numFmtId="4" fontId="2" fillId="0" borderId="39" xfId="0" applyNumberFormat="1" applyFont="1" applyBorder="1" applyAlignment="1">
      <alignment horizontal="center" vertical="center"/>
    </xf>
    <xf numFmtId="4" fontId="2" fillId="0" borderId="65" xfId="0" applyNumberFormat="1" applyFont="1" applyBorder="1" applyAlignment="1">
      <alignment horizontal="center" vertical="center"/>
    </xf>
    <xf numFmtId="4" fontId="2" fillId="5" borderId="11" xfId="0" applyNumberFormat="1" applyFont="1" applyFill="1" applyBorder="1" applyAlignment="1">
      <alignment horizontal="center" vertical="center"/>
    </xf>
    <xf numFmtId="4" fontId="2" fillId="3" borderId="39" xfId="0" applyNumberFormat="1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center"/>
    </xf>
    <xf numFmtId="4" fontId="2" fillId="3" borderId="8" xfId="0" applyNumberFormat="1" applyFont="1" applyFill="1" applyBorder="1" applyAlignment="1">
      <alignment horizontal="center"/>
    </xf>
    <xf numFmtId="4" fontId="1" fillId="0" borderId="25" xfId="0" applyNumberFormat="1" applyFont="1" applyBorder="1" applyAlignment="1">
      <alignment horizontal="center"/>
    </xf>
    <xf numFmtId="4" fontId="3" fillId="3" borderId="34" xfId="0" applyNumberFormat="1" applyFont="1" applyFill="1" applyBorder="1" applyAlignment="1">
      <alignment horizontal="center"/>
    </xf>
    <xf numFmtId="4" fontId="3" fillId="0" borderId="20" xfId="0" applyNumberFormat="1" applyFont="1" applyBorder="1" applyAlignment="1">
      <alignment horizontal="center" vertical="center"/>
    </xf>
    <xf numFmtId="4" fontId="3" fillId="0" borderId="71" xfId="0" applyNumberFormat="1" applyFont="1" applyBorder="1" applyAlignment="1">
      <alignment horizontal="center" vertical="center"/>
    </xf>
    <xf numFmtId="4" fontId="3" fillId="5" borderId="46" xfId="0" applyNumberFormat="1" applyFont="1" applyFill="1" applyBorder="1" applyAlignment="1">
      <alignment horizontal="center" vertical="center"/>
    </xf>
    <xf numFmtId="4" fontId="3" fillId="3" borderId="57" xfId="0" applyNumberFormat="1" applyFont="1" applyFill="1" applyBorder="1" applyAlignment="1">
      <alignment horizontal="center"/>
    </xf>
    <xf numFmtId="4" fontId="3" fillId="3" borderId="4" xfId="0" applyNumberFormat="1" applyFont="1" applyFill="1" applyBorder="1" applyAlignment="1">
      <alignment horizontal="center"/>
    </xf>
    <xf numFmtId="4" fontId="3" fillId="3" borderId="68" xfId="0" applyNumberFormat="1" applyFont="1" applyFill="1" applyBorder="1" applyAlignment="1">
      <alignment horizontal="center"/>
    </xf>
    <xf numFmtId="4" fontId="3" fillId="3" borderId="50" xfId="0" applyNumberFormat="1" applyFont="1" applyFill="1" applyBorder="1" applyAlignment="1">
      <alignment horizontal="center"/>
    </xf>
    <xf numFmtId="4" fontId="7" fillId="0" borderId="61" xfId="0" applyNumberFormat="1" applyFont="1" applyBorder="1" applyAlignment="1">
      <alignment horizontal="center" vertical="center"/>
    </xf>
    <xf numFmtId="4" fontId="2" fillId="5" borderId="12" xfId="0" applyNumberFormat="1" applyFont="1" applyFill="1" applyBorder="1" applyAlignment="1">
      <alignment horizontal="center" vertical="center"/>
    </xf>
    <xf numFmtId="4" fontId="7" fillId="3" borderId="31" xfId="0" applyNumberFormat="1" applyFont="1" applyFill="1" applyBorder="1" applyAlignment="1">
      <alignment horizontal="center"/>
    </xf>
    <xf numFmtId="4" fontId="17" fillId="0" borderId="69" xfId="0" applyNumberFormat="1" applyFont="1" applyBorder="1" applyAlignment="1">
      <alignment horizontal="center" vertical="center"/>
    </xf>
    <xf numFmtId="4" fontId="6" fillId="5" borderId="16" xfId="0" applyNumberFormat="1" applyFont="1" applyFill="1" applyBorder="1" applyAlignment="1">
      <alignment horizontal="center" vertical="center"/>
    </xf>
    <xf numFmtId="4" fontId="17" fillId="5" borderId="1" xfId="0" applyNumberFormat="1" applyFont="1" applyFill="1" applyBorder="1" applyAlignment="1">
      <alignment horizontal="center" vertical="center"/>
    </xf>
    <xf numFmtId="4" fontId="17" fillId="3" borderId="42" xfId="0" applyNumberFormat="1" applyFont="1" applyFill="1" applyBorder="1" applyAlignment="1">
      <alignment horizontal="center"/>
    </xf>
    <xf numFmtId="4" fontId="17" fillId="3" borderId="1" xfId="0" applyNumberFormat="1" applyFont="1" applyFill="1" applyBorder="1" applyAlignment="1">
      <alignment horizontal="center"/>
    </xf>
    <xf numFmtId="4" fontId="17" fillId="3" borderId="69" xfId="0" applyNumberFormat="1" applyFont="1" applyFill="1" applyBorder="1" applyAlignment="1">
      <alignment horizontal="center"/>
    </xf>
    <xf numFmtId="4" fontId="7" fillId="5" borderId="15" xfId="0" applyNumberFormat="1" applyFont="1" applyFill="1" applyBorder="1" applyAlignment="1">
      <alignment horizontal="center" vertical="center"/>
    </xf>
    <xf numFmtId="4" fontId="6" fillId="3" borderId="25" xfId="0" applyNumberFormat="1" applyFont="1" applyFill="1" applyBorder="1" applyAlignment="1">
      <alignment horizontal="center"/>
    </xf>
    <xf numFmtId="4" fontId="6" fillId="0" borderId="39" xfId="0" applyNumberFormat="1" applyFont="1" applyBorder="1" applyAlignment="1">
      <alignment horizontal="center" vertical="center"/>
    </xf>
    <xf numFmtId="4" fontId="7" fillId="5" borderId="14" xfId="0" applyNumberFormat="1" applyFont="1" applyFill="1" applyBorder="1" applyAlignment="1">
      <alignment horizontal="center" vertical="center"/>
    </xf>
    <xf numFmtId="4" fontId="1" fillId="0" borderId="32" xfId="0" applyNumberFormat="1" applyFont="1" applyBorder="1"/>
    <xf numFmtId="4" fontId="13" fillId="0" borderId="3" xfId="0" applyNumberFormat="1" applyFont="1" applyBorder="1" applyAlignment="1">
      <alignment horizontal="center" vertical="center"/>
    </xf>
    <xf numFmtId="4" fontId="2" fillId="0" borderId="68" xfId="0" applyNumberFormat="1" applyFont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/>
    </xf>
    <xf numFmtId="4" fontId="2" fillId="3" borderId="65" xfId="0" applyNumberFormat="1" applyFont="1" applyFill="1" applyBorder="1" applyAlignment="1">
      <alignment horizontal="center"/>
    </xf>
    <xf numFmtId="4" fontId="2" fillId="3" borderId="34" xfId="0" applyNumberFormat="1" applyFont="1" applyFill="1" applyBorder="1" applyAlignment="1">
      <alignment horizontal="center"/>
    </xf>
    <xf numFmtId="4" fontId="14" fillId="0" borderId="1" xfId="0" applyNumberFormat="1" applyFont="1" applyBorder="1" applyAlignment="1">
      <alignment horizontal="center" vertical="center"/>
    </xf>
    <xf numFmtId="4" fontId="14" fillId="5" borderId="1" xfId="0" applyNumberFormat="1" applyFont="1" applyFill="1" applyBorder="1" applyAlignment="1">
      <alignment horizontal="center" vertical="center"/>
    </xf>
    <xf numFmtId="4" fontId="14" fillId="5" borderId="12" xfId="0" applyNumberFormat="1" applyFont="1" applyFill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4" fontId="3" fillId="0" borderId="38" xfId="0" applyNumberFormat="1" applyFont="1" applyBorder="1" applyAlignment="1">
      <alignment horizontal="center" vertical="center"/>
    </xf>
    <xf numFmtId="4" fontId="3" fillId="5" borderId="16" xfId="0" applyNumberFormat="1" applyFont="1" applyFill="1" applyBorder="1" applyAlignment="1">
      <alignment horizontal="center" vertical="center"/>
    </xf>
    <xf numFmtId="4" fontId="14" fillId="5" borderId="2" xfId="0" applyNumberFormat="1" applyFont="1" applyFill="1" applyBorder="1" applyAlignment="1">
      <alignment horizontal="center" vertical="center"/>
    </xf>
    <xf numFmtId="4" fontId="14" fillId="5" borderId="15" xfId="0" applyNumberFormat="1" applyFont="1" applyFill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4" fontId="16" fillId="0" borderId="44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4" fontId="16" fillId="5" borderId="21" xfId="0" applyNumberFormat="1" applyFont="1" applyFill="1" applyBorder="1" applyAlignment="1">
      <alignment horizontal="center" vertical="center"/>
    </xf>
    <xf numFmtId="4" fontId="16" fillId="3" borderId="44" xfId="0" applyNumberFormat="1" applyFont="1" applyFill="1" applyBorder="1" applyAlignment="1">
      <alignment horizontal="center"/>
    </xf>
    <xf numFmtId="4" fontId="16" fillId="3" borderId="5" xfId="0" applyNumberFormat="1" applyFont="1" applyFill="1" applyBorder="1" applyAlignment="1">
      <alignment horizontal="center"/>
    </xf>
    <xf numFmtId="4" fontId="16" fillId="3" borderId="8" xfId="0" applyNumberFormat="1" applyFont="1" applyFill="1" applyBorder="1" applyAlignment="1">
      <alignment horizontal="center"/>
    </xf>
    <xf numFmtId="4" fontId="16" fillId="3" borderId="25" xfId="0" applyNumberFormat="1" applyFont="1" applyFill="1" applyBorder="1" applyAlignment="1">
      <alignment horizontal="center"/>
    </xf>
    <xf numFmtId="4" fontId="16" fillId="0" borderId="39" xfId="0" applyNumberFormat="1" applyFont="1" applyBorder="1" applyAlignment="1">
      <alignment horizontal="center" vertical="center"/>
    </xf>
    <xf numFmtId="4" fontId="19" fillId="5" borderId="11" xfId="0" applyNumberFormat="1" applyFont="1" applyFill="1" applyBorder="1" applyAlignment="1">
      <alignment horizontal="center" vertical="center"/>
    </xf>
    <xf numFmtId="4" fontId="18" fillId="3" borderId="39" xfId="0" applyNumberFormat="1" applyFont="1" applyFill="1" applyBorder="1" applyAlignment="1">
      <alignment horizontal="center"/>
    </xf>
    <xf numFmtId="4" fontId="18" fillId="3" borderId="3" xfId="0" applyNumberFormat="1" applyFont="1" applyFill="1" applyBorder="1" applyAlignment="1">
      <alignment horizontal="center"/>
    </xf>
    <xf numFmtId="4" fontId="18" fillId="3" borderId="65" xfId="0" applyNumberFormat="1" applyFont="1" applyFill="1" applyBorder="1" applyAlignment="1">
      <alignment horizontal="center"/>
    </xf>
    <xf numFmtId="4" fontId="18" fillId="3" borderId="34" xfId="0" applyNumberFormat="1" applyFont="1" applyFill="1" applyBorder="1" applyAlignment="1">
      <alignment horizontal="center"/>
    </xf>
    <xf numFmtId="4" fontId="6" fillId="0" borderId="65" xfId="0" applyNumberFormat="1" applyFont="1" applyBorder="1" applyAlignment="1">
      <alignment horizontal="center" vertical="center" wrapText="1"/>
    </xf>
    <xf numFmtId="4" fontId="18" fillId="3" borderId="39" xfId="0" applyNumberFormat="1" applyFont="1" applyFill="1" applyBorder="1" applyAlignment="1">
      <alignment horizontal="center" vertical="center"/>
    </xf>
    <xf numFmtId="4" fontId="18" fillId="3" borderId="3" xfId="0" applyNumberFormat="1" applyFont="1" applyFill="1" applyBorder="1" applyAlignment="1">
      <alignment horizontal="center" vertical="center"/>
    </xf>
    <xf numFmtId="4" fontId="18" fillId="3" borderId="65" xfId="0" applyNumberFormat="1" applyFont="1" applyFill="1" applyBorder="1" applyAlignment="1">
      <alignment horizontal="center" vertical="center"/>
    </xf>
    <xf numFmtId="4" fontId="18" fillId="3" borderId="34" xfId="0" applyNumberFormat="1" applyFont="1" applyFill="1" applyBorder="1" applyAlignment="1">
      <alignment horizontal="center" vertical="center"/>
    </xf>
    <xf numFmtId="4" fontId="16" fillId="5" borderId="11" xfId="0" applyNumberFormat="1" applyFont="1" applyFill="1" applyBorder="1" applyAlignment="1">
      <alignment horizontal="center" vertical="center"/>
    </xf>
    <xf numFmtId="4" fontId="6" fillId="3" borderId="39" xfId="0" applyNumberFormat="1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center" vertical="center"/>
    </xf>
    <xf numFmtId="4" fontId="6" fillId="3" borderId="65" xfId="0" applyNumberFormat="1" applyFont="1" applyFill="1" applyBorder="1" applyAlignment="1">
      <alignment horizontal="center" vertical="center"/>
    </xf>
    <xf numFmtId="4" fontId="6" fillId="3" borderId="34" xfId="0" applyNumberFormat="1" applyFont="1" applyFill="1" applyBorder="1" applyAlignment="1">
      <alignment horizontal="center" vertical="center"/>
    </xf>
    <xf numFmtId="4" fontId="6" fillId="0" borderId="58" xfId="0" applyNumberFormat="1" applyFont="1" applyBorder="1" applyAlignment="1">
      <alignment horizontal="center" vertical="center"/>
    </xf>
    <xf numFmtId="4" fontId="6" fillId="0" borderId="71" xfId="0" applyNumberFormat="1" applyFont="1" applyBorder="1" applyAlignment="1">
      <alignment horizontal="center" vertical="center"/>
    </xf>
    <xf numFmtId="4" fontId="18" fillId="5" borderId="46" xfId="0" applyNumberFormat="1" applyFont="1" applyFill="1" applyBorder="1" applyAlignment="1">
      <alignment horizontal="center" vertical="center"/>
    </xf>
    <xf numFmtId="4" fontId="18" fillId="3" borderId="58" xfId="0" applyNumberFormat="1" applyFont="1" applyFill="1" applyBorder="1" applyAlignment="1">
      <alignment horizontal="center"/>
    </xf>
    <xf numFmtId="4" fontId="18" fillId="3" borderId="20" xfId="0" applyNumberFormat="1" applyFont="1" applyFill="1" applyBorder="1" applyAlignment="1">
      <alignment horizontal="center"/>
    </xf>
    <xf numFmtId="4" fontId="18" fillId="3" borderId="71" xfId="0" applyNumberFormat="1" applyFont="1" applyFill="1" applyBorder="1" applyAlignment="1">
      <alignment horizontal="center"/>
    </xf>
    <xf numFmtId="4" fontId="8" fillId="0" borderId="31" xfId="0" applyNumberFormat="1" applyFont="1" applyBorder="1" applyAlignment="1">
      <alignment horizontal="center"/>
    </xf>
    <xf numFmtId="4" fontId="20" fillId="0" borderId="69" xfId="0" applyNumberFormat="1" applyFont="1" applyBorder="1" applyAlignment="1">
      <alignment horizontal="center" vertical="center"/>
    </xf>
    <xf numFmtId="4" fontId="20" fillId="5" borderId="13" xfId="0" applyNumberFormat="1" applyFont="1" applyFill="1" applyBorder="1" applyAlignment="1">
      <alignment horizontal="center" vertical="center"/>
    </xf>
    <xf numFmtId="4" fontId="20" fillId="3" borderId="42" xfId="0" applyNumberFormat="1" applyFont="1" applyFill="1" applyBorder="1" applyAlignment="1">
      <alignment horizontal="center" vertical="center"/>
    </xf>
    <xf numFmtId="4" fontId="20" fillId="3" borderId="1" xfId="0" applyNumberFormat="1" applyFont="1" applyFill="1" applyBorder="1" applyAlignment="1">
      <alignment horizontal="center" vertical="center"/>
    </xf>
    <xf numFmtId="4" fontId="20" fillId="3" borderId="69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70" xfId="0" applyNumberFormat="1" applyFont="1" applyBorder="1" applyAlignment="1">
      <alignment horizontal="center" vertical="center"/>
    </xf>
    <xf numFmtId="4" fontId="6" fillId="5" borderId="14" xfId="0" applyNumberFormat="1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center" vertical="center"/>
    </xf>
    <xf numFmtId="4" fontId="6" fillId="5" borderId="15" xfId="0" applyNumberFormat="1" applyFont="1" applyFill="1" applyBorder="1" applyAlignment="1">
      <alignment horizontal="center" vertical="center"/>
    </xf>
    <xf numFmtId="4" fontId="6" fillId="3" borderId="43" xfId="0" applyNumberFormat="1" applyFont="1" applyFill="1" applyBorder="1" applyAlignment="1">
      <alignment horizontal="center"/>
    </xf>
    <xf numFmtId="4" fontId="6" fillId="3" borderId="2" xfId="0" applyNumberFormat="1" applyFont="1" applyFill="1" applyBorder="1" applyAlignment="1">
      <alignment horizontal="center"/>
    </xf>
    <xf numFmtId="4" fontId="6" fillId="3" borderId="70" xfId="0" applyNumberFormat="1" applyFont="1" applyFill="1" applyBorder="1" applyAlignment="1">
      <alignment horizontal="center"/>
    </xf>
    <xf numFmtId="4" fontId="3" fillId="0" borderId="44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4" fontId="3" fillId="5" borderId="21" xfId="0" applyNumberFormat="1" applyFont="1" applyFill="1" applyBorder="1" applyAlignment="1">
      <alignment horizontal="center" vertical="center"/>
    </xf>
    <xf numFmtId="4" fontId="3" fillId="3" borderId="44" xfId="0" applyNumberFormat="1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4" fontId="3" fillId="3" borderId="8" xfId="0" applyNumberFormat="1" applyFont="1" applyFill="1" applyBorder="1" applyAlignment="1">
      <alignment horizontal="center"/>
    </xf>
    <xf numFmtId="4" fontId="3" fillId="3" borderId="25" xfId="0" applyNumberFormat="1" applyFont="1" applyFill="1" applyBorder="1" applyAlignment="1">
      <alignment horizontal="center"/>
    </xf>
    <xf numFmtId="4" fontId="3" fillId="0" borderId="65" xfId="0" applyNumberFormat="1" applyFont="1" applyBorder="1" applyAlignment="1">
      <alignment horizontal="center" vertical="center" wrapText="1"/>
    </xf>
    <xf numFmtId="4" fontId="3" fillId="0" borderId="70" xfId="0" applyNumberFormat="1" applyFont="1" applyBorder="1" applyAlignment="1">
      <alignment horizontal="center" vertical="center" wrapText="1"/>
    </xf>
    <xf numFmtId="4" fontId="12" fillId="0" borderId="23" xfId="0" applyNumberFormat="1" applyFont="1" applyBorder="1" applyAlignment="1">
      <alignment horizontal="center" vertical="center"/>
    </xf>
    <xf numFmtId="4" fontId="12" fillId="0" borderId="72" xfId="0" applyNumberFormat="1" applyFont="1" applyBorder="1" applyAlignment="1">
      <alignment horizontal="center" vertical="center"/>
    </xf>
    <xf numFmtId="4" fontId="12" fillId="5" borderId="47" xfId="0" applyNumberFormat="1" applyFont="1" applyFill="1" applyBorder="1" applyAlignment="1">
      <alignment horizontal="center" vertical="center"/>
    </xf>
    <xf numFmtId="4" fontId="12" fillId="5" borderId="23" xfId="0" applyNumberFormat="1" applyFont="1" applyFill="1" applyBorder="1" applyAlignment="1">
      <alignment horizontal="center" vertical="center"/>
    </xf>
    <xf numFmtId="4" fontId="12" fillId="5" borderId="24" xfId="0" applyNumberFormat="1" applyFont="1" applyFill="1" applyBorder="1" applyAlignment="1">
      <alignment horizontal="center" vertical="center"/>
    </xf>
    <xf numFmtId="4" fontId="2" fillId="3" borderId="49" xfId="0" applyNumberFormat="1" applyFont="1" applyFill="1" applyBorder="1" applyAlignment="1">
      <alignment horizontal="center" vertical="center"/>
    </xf>
    <xf numFmtId="4" fontId="2" fillId="3" borderId="23" xfId="0" applyNumberFormat="1" applyFont="1" applyFill="1" applyBorder="1" applyAlignment="1">
      <alignment horizontal="center" vertical="center"/>
    </xf>
    <xf numFmtId="4" fontId="2" fillId="3" borderId="72" xfId="0" applyNumberFormat="1" applyFont="1" applyFill="1" applyBorder="1" applyAlignment="1">
      <alignment horizontal="center" vertical="center"/>
    </xf>
    <xf numFmtId="4" fontId="2" fillId="3" borderId="48" xfId="0" applyNumberFormat="1" applyFont="1" applyFill="1" applyBorder="1" applyAlignment="1">
      <alignment horizontal="center" vertical="center"/>
    </xf>
    <xf numFmtId="4" fontId="13" fillId="0" borderId="23" xfId="0" applyNumberFormat="1" applyFont="1" applyBorder="1" applyAlignment="1">
      <alignment horizontal="center" vertical="center"/>
    </xf>
    <xf numFmtId="4" fontId="13" fillId="0" borderId="72" xfId="0" applyNumberFormat="1" applyFont="1" applyBorder="1" applyAlignment="1">
      <alignment horizontal="center" vertical="center"/>
    </xf>
    <xf numFmtId="4" fontId="13" fillId="5" borderId="47" xfId="0" applyNumberFormat="1" applyFont="1" applyFill="1" applyBorder="1" applyAlignment="1">
      <alignment horizontal="center" vertical="center"/>
    </xf>
    <xf numFmtId="4" fontId="1" fillId="0" borderId="39" xfId="0" applyNumberFormat="1" applyFont="1" applyBorder="1" applyAlignment="1">
      <alignment horizontal="center" vertical="center"/>
    </xf>
    <xf numFmtId="4" fontId="1" fillId="0" borderId="65" xfId="0" applyNumberFormat="1" applyFont="1" applyBorder="1" applyAlignment="1">
      <alignment horizontal="center" vertical="center"/>
    </xf>
    <xf numFmtId="4" fontId="1" fillId="5" borderId="11" xfId="0" applyNumberFormat="1" applyFont="1" applyFill="1" applyBorder="1" applyAlignment="1">
      <alignment horizontal="center" vertical="center"/>
    </xf>
    <xf numFmtId="4" fontId="13" fillId="0" borderId="0" xfId="0" applyNumberFormat="1" applyFont="1"/>
    <xf numFmtId="4" fontId="1" fillId="0" borderId="0" xfId="0" applyNumberFormat="1" applyFont="1" applyBorder="1"/>
    <xf numFmtId="4" fontId="1" fillId="0" borderId="0" xfId="0" applyNumberFormat="1" applyFont="1" applyBorder="1" applyAlignment="1">
      <alignment horizontal="center"/>
    </xf>
    <xf numFmtId="4" fontId="1" fillId="3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6" fillId="0" borderId="1" xfId="0" applyNumberFormat="1" applyFont="1" applyBorder="1"/>
    <xf numFmtId="4" fontId="2" fillId="3" borderId="1" xfId="0" applyNumberFormat="1" applyFont="1" applyFill="1" applyBorder="1" applyAlignment="1">
      <alignment horizontal="center"/>
    </xf>
    <xf numFmtId="4" fontId="2" fillId="3" borderId="69" xfId="0" applyNumberFormat="1" applyFont="1" applyFill="1" applyBorder="1" applyAlignment="1">
      <alignment horizontal="center"/>
    </xf>
    <xf numFmtId="4" fontId="1" fillId="0" borderId="1" xfId="0" applyNumberFormat="1" applyFont="1" applyBorder="1"/>
    <xf numFmtId="4" fontId="1" fillId="0" borderId="3" xfId="0" applyNumberFormat="1" applyFont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4" fontId="1" fillId="3" borderId="65" xfId="0" applyNumberFormat="1" applyFont="1" applyFill="1" applyBorder="1" applyAlignment="1">
      <alignment horizontal="center"/>
    </xf>
    <xf numFmtId="4" fontId="1" fillId="0" borderId="0" xfId="0" applyNumberFormat="1" applyFont="1"/>
    <xf numFmtId="4" fontId="2" fillId="2" borderId="1" xfId="0" applyNumberFormat="1" applyFont="1" applyFill="1" applyBorder="1"/>
    <xf numFmtId="4" fontId="1" fillId="2" borderId="3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65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2" fillId="2" borderId="69" xfId="0" applyNumberFormat="1" applyFont="1" applyFill="1" applyBorder="1" applyAlignment="1">
      <alignment horizontal="center"/>
    </xf>
    <xf numFmtId="4" fontId="2" fillId="0" borderId="0" xfId="0" applyNumberFormat="1" applyFont="1"/>
    <xf numFmtId="4" fontId="1" fillId="0" borderId="0" xfId="0" applyNumberFormat="1" applyFont="1" applyAlignment="1">
      <alignment horizontal="center"/>
    </xf>
    <xf numFmtId="4" fontId="2" fillId="0" borderId="1" xfId="0" applyNumberFormat="1" applyFont="1" applyBorder="1"/>
    <xf numFmtId="0" fontId="25" fillId="0" borderId="0" xfId="0" applyFont="1" applyBorder="1" applyAlignment="1"/>
    <xf numFmtId="0" fontId="26" fillId="0" borderId="0" xfId="0" applyFont="1" applyBorder="1" applyAlignment="1">
      <alignment vertical="center"/>
    </xf>
    <xf numFmtId="0" fontId="26" fillId="0" borderId="0" xfId="0" applyFont="1" applyBorder="1" applyAlignment="1"/>
    <xf numFmtId="0" fontId="2" fillId="0" borderId="0" xfId="0" applyFont="1" applyBorder="1" applyAlignment="1">
      <alignment horizontal="left" wrapText="1"/>
    </xf>
    <xf numFmtId="0" fontId="2" fillId="0" borderId="60" xfId="0" applyFont="1" applyBorder="1" applyAlignment="1">
      <alignment horizontal="left" wrapText="1"/>
    </xf>
    <xf numFmtId="2" fontId="2" fillId="0" borderId="31" xfId="0" applyNumberFormat="1" applyFont="1" applyBorder="1" applyAlignment="1">
      <alignment horizontal="center"/>
    </xf>
    <xf numFmtId="2" fontId="1" fillId="0" borderId="32" xfId="0" applyNumberFormat="1" applyFont="1" applyBorder="1" applyAlignment="1">
      <alignment horizontal="center"/>
    </xf>
    <xf numFmtId="2" fontId="1" fillId="0" borderId="25" xfId="0" applyNumberFormat="1" applyFont="1" applyBorder="1" applyAlignment="1">
      <alignment horizontal="center"/>
    </xf>
    <xf numFmtId="2" fontId="1" fillId="0" borderId="59" xfId="0" applyNumberFormat="1" applyFont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5" fillId="3" borderId="59" xfId="0" applyFont="1" applyFill="1" applyBorder="1" applyAlignment="1">
      <alignment horizontal="center"/>
    </xf>
    <xf numFmtId="0" fontId="4" fillId="0" borderId="31" xfId="0" applyFont="1" applyBorder="1" applyAlignment="1">
      <alignment horizontal="center" vertical="center"/>
    </xf>
    <xf numFmtId="4" fontId="2" fillId="0" borderId="61" xfId="0" applyNumberFormat="1" applyFont="1" applyBorder="1" applyAlignment="1">
      <alignment horizontal="center"/>
    </xf>
    <xf numFmtId="4" fontId="2" fillId="5" borderId="13" xfId="0" applyNumberFormat="1" applyFont="1" applyFill="1" applyBorder="1" applyAlignment="1">
      <alignment horizontal="center"/>
    </xf>
    <xf numFmtId="4" fontId="2" fillId="5" borderId="42" xfId="0" applyNumberFormat="1" applyFont="1" applyFill="1" applyBorder="1" applyAlignment="1">
      <alignment horizontal="center"/>
    </xf>
    <xf numFmtId="4" fontId="2" fillId="5" borderId="63" xfId="0" applyNumberFormat="1" applyFont="1" applyFill="1" applyBorder="1" applyAlignment="1">
      <alignment horizontal="center"/>
    </xf>
    <xf numFmtId="4" fontId="1" fillId="5" borderId="13" xfId="0" applyNumberFormat="1" applyFont="1" applyFill="1" applyBorder="1" applyAlignment="1">
      <alignment horizontal="center"/>
    </xf>
    <xf numFmtId="4" fontId="1" fillId="5" borderId="42" xfId="0" applyNumberFormat="1" applyFont="1" applyFill="1" applyBorder="1" applyAlignment="1">
      <alignment horizontal="center"/>
    </xf>
    <xf numFmtId="4" fontId="1" fillId="5" borderId="63" xfId="0" applyNumberFormat="1" applyFont="1" applyFill="1" applyBorder="1" applyAlignment="1">
      <alignment horizontal="center"/>
    </xf>
    <xf numFmtId="4" fontId="1" fillId="0" borderId="69" xfId="0" applyNumberFormat="1" applyFont="1" applyBorder="1" applyAlignment="1">
      <alignment horizontal="center" wrapText="1"/>
    </xf>
    <xf numFmtId="4" fontId="1" fillId="0" borderId="61" xfId="0" applyNumberFormat="1" applyFont="1" applyBorder="1" applyAlignment="1">
      <alignment horizontal="center" vertical="center"/>
    </xf>
    <xf numFmtId="4" fontId="2" fillId="0" borderId="42" xfId="0" applyNumberFormat="1" applyFont="1" applyBorder="1" applyAlignment="1">
      <alignment horizontal="center" vertical="center"/>
    </xf>
    <xf numFmtId="4" fontId="2" fillId="0" borderId="61" xfId="0" applyNumberFormat="1" applyFont="1" applyBorder="1" applyAlignment="1">
      <alignment horizontal="center" vertical="center"/>
    </xf>
    <xf numFmtId="4" fontId="2" fillId="5" borderId="13" xfId="0" applyNumberFormat="1" applyFont="1" applyFill="1" applyBorder="1" applyAlignment="1">
      <alignment horizontal="center" vertical="center"/>
    </xf>
    <xf numFmtId="4" fontId="2" fillId="5" borderId="42" xfId="0" applyNumberFormat="1" applyFont="1" applyFill="1" applyBorder="1" applyAlignment="1">
      <alignment horizontal="center" vertical="center"/>
    </xf>
    <xf numFmtId="4" fontId="2" fillId="5" borderId="63" xfId="0" applyNumberFormat="1" applyFont="1" applyFill="1" applyBorder="1" applyAlignment="1">
      <alignment horizontal="center" vertical="center"/>
    </xf>
    <xf numFmtId="4" fontId="2" fillId="3" borderId="42" xfId="0" applyNumberFormat="1" applyFont="1" applyFill="1" applyBorder="1" applyAlignment="1">
      <alignment horizontal="center"/>
    </xf>
    <xf numFmtId="4" fontId="1" fillId="0" borderId="43" xfId="0" applyNumberFormat="1" applyFont="1" applyBorder="1" applyAlignment="1">
      <alignment horizontal="center"/>
    </xf>
    <xf numFmtId="4" fontId="1" fillId="0" borderId="70" xfId="0" applyNumberFormat="1" applyFont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4" fontId="1" fillId="5" borderId="2" xfId="0" applyNumberFormat="1" applyFont="1" applyFill="1" applyBorder="1" applyAlignment="1">
      <alignment horizontal="center"/>
    </xf>
    <xf numFmtId="4" fontId="1" fillId="5" borderId="66" xfId="0" applyNumberFormat="1" applyFont="1" applyFill="1" applyBorder="1" applyAlignment="1">
      <alignment horizontal="center"/>
    </xf>
    <xf numFmtId="4" fontId="6" fillId="0" borderId="44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6" fillId="5" borderId="21" xfId="0" applyNumberFormat="1" applyFont="1" applyFill="1" applyBorder="1" applyAlignment="1">
      <alignment horizontal="center" vertical="center"/>
    </xf>
    <xf numFmtId="4" fontId="6" fillId="5" borderId="39" xfId="0" applyNumberFormat="1" applyFont="1" applyFill="1" applyBorder="1" applyAlignment="1">
      <alignment horizontal="center" vertical="center"/>
    </xf>
    <xf numFmtId="4" fontId="6" fillId="5" borderId="64" xfId="0" applyNumberFormat="1" applyFont="1" applyFill="1" applyBorder="1" applyAlignment="1">
      <alignment horizontal="center" vertical="center"/>
    </xf>
    <xf numFmtId="4" fontId="6" fillId="0" borderId="61" xfId="0" applyNumberFormat="1" applyFont="1" applyBorder="1" applyAlignment="1">
      <alignment horizontal="center" vertical="center"/>
    </xf>
    <xf numFmtId="4" fontId="6" fillId="5" borderId="42" xfId="0" applyNumberFormat="1" applyFont="1" applyFill="1" applyBorder="1" applyAlignment="1">
      <alignment horizontal="center" vertical="center"/>
    </xf>
    <xf numFmtId="4" fontId="6" fillId="5" borderId="63" xfId="0" applyNumberFormat="1" applyFont="1" applyFill="1" applyBorder="1" applyAlignment="1">
      <alignment horizontal="center" vertical="center"/>
    </xf>
    <xf numFmtId="4" fontId="6" fillId="0" borderId="57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6" fillId="5" borderId="42" xfId="0" applyNumberFormat="1" applyFont="1" applyFill="1" applyBorder="1" applyAlignment="1">
      <alignment horizontal="center"/>
    </xf>
    <xf numFmtId="4" fontId="6" fillId="5" borderId="63" xfId="0" applyNumberFormat="1" applyFont="1" applyFill="1" applyBorder="1" applyAlignment="1">
      <alignment horizontal="center"/>
    </xf>
    <xf numFmtId="4" fontId="6" fillId="0" borderId="42" xfId="0" applyNumberFormat="1" applyFont="1" applyBorder="1" applyAlignment="1">
      <alignment horizontal="center"/>
    </xf>
    <xf numFmtId="4" fontId="16" fillId="0" borderId="42" xfId="0" applyNumberFormat="1" applyFont="1" applyBorder="1" applyAlignment="1">
      <alignment horizontal="center"/>
    </xf>
    <xf numFmtId="4" fontId="6" fillId="0" borderId="69" xfId="0" applyNumberFormat="1" applyFont="1" applyBorder="1" applyAlignment="1">
      <alignment horizontal="center"/>
    </xf>
    <xf numFmtId="4" fontId="16" fillId="5" borderId="13" xfId="0" applyNumberFormat="1" applyFont="1" applyFill="1" applyBorder="1" applyAlignment="1">
      <alignment horizontal="center"/>
    </xf>
    <xf numFmtId="4" fontId="6" fillId="5" borderId="13" xfId="0" applyNumberFormat="1" applyFont="1" applyFill="1" applyBorder="1" applyAlignment="1">
      <alignment horizontal="center"/>
    </xf>
    <xf numFmtId="4" fontId="3" fillId="0" borderId="42" xfId="0" applyNumberFormat="1" applyFont="1" applyBorder="1" applyAlignment="1">
      <alignment horizontal="center"/>
    </xf>
    <xf numFmtId="4" fontId="3" fillId="0" borderId="69" xfId="0" applyNumberFormat="1" applyFont="1" applyBorder="1" applyAlignment="1">
      <alignment horizontal="center"/>
    </xf>
    <xf numFmtId="4" fontId="3" fillId="5" borderId="13" xfId="0" applyNumberFormat="1" applyFont="1" applyFill="1" applyBorder="1" applyAlignment="1">
      <alignment horizontal="center"/>
    </xf>
    <xf numFmtId="4" fontId="3" fillId="5" borderId="42" xfId="0" applyNumberFormat="1" applyFont="1" applyFill="1" applyBorder="1" applyAlignment="1">
      <alignment horizontal="center"/>
    </xf>
    <xf numFmtId="4" fontId="3" fillId="5" borderId="63" xfId="0" applyNumberFormat="1" applyFont="1" applyFill="1" applyBorder="1" applyAlignment="1">
      <alignment horizontal="center"/>
    </xf>
    <xf numFmtId="4" fontId="3" fillId="0" borderId="61" xfId="0" applyNumberFormat="1" applyFont="1" applyBorder="1" applyAlignment="1">
      <alignment horizontal="center"/>
    </xf>
    <xf numFmtId="4" fontId="6" fillId="0" borderId="61" xfId="0" applyNumberFormat="1" applyFont="1" applyBorder="1" applyAlignment="1">
      <alignment horizontal="center"/>
    </xf>
    <xf numFmtId="4" fontId="3" fillId="0" borderId="43" xfId="0" applyNumberFormat="1" applyFont="1" applyBorder="1" applyAlignment="1">
      <alignment horizontal="center"/>
    </xf>
    <xf numFmtId="4" fontId="3" fillId="0" borderId="70" xfId="0" applyNumberFormat="1" applyFont="1" applyBorder="1" applyAlignment="1">
      <alignment horizontal="center"/>
    </xf>
    <xf numFmtId="4" fontId="3" fillId="5" borderId="14" xfId="0" applyNumberFormat="1" applyFont="1" applyFill="1" applyBorder="1" applyAlignment="1">
      <alignment horizontal="center"/>
    </xf>
    <xf numFmtId="4" fontId="6" fillId="0" borderId="39" xfId="0" applyNumberFormat="1" applyFont="1" applyBorder="1" applyAlignment="1">
      <alignment horizontal="center"/>
    </xf>
    <xf numFmtId="4" fontId="6" fillId="0" borderId="60" xfId="0" applyNumberFormat="1" applyFont="1" applyBorder="1" applyAlignment="1">
      <alignment horizontal="center"/>
    </xf>
    <xf numFmtId="4" fontId="6" fillId="5" borderId="11" xfId="0" applyNumberFormat="1" applyFont="1" applyFill="1" applyBorder="1" applyAlignment="1">
      <alignment horizontal="center"/>
    </xf>
    <xf numFmtId="4" fontId="6" fillId="5" borderId="39" xfId="0" applyNumberFormat="1" applyFont="1" applyFill="1" applyBorder="1" applyAlignment="1">
      <alignment horizontal="center"/>
    </xf>
    <xf numFmtId="4" fontId="6" fillId="5" borderId="64" xfId="0" applyNumberFormat="1" applyFont="1" applyFill="1" applyBorder="1" applyAlignment="1">
      <alignment horizontal="center"/>
    </xf>
    <xf numFmtId="4" fontId="1" fillId="0" borderId="39" xfId="0" applyNumberFormat="1" applyFont="1" applyBorder="1" applyAlignment="1">
      <alignment horizontal="center"/>
    </xf>
    <xf numFmtId="4" fontId="3" fillId="0" borderId="65" xfId="0" applyNumberFormat="1" applyFont="1" applyBorder="1" applyAlignment="1">
      <alignment horizontal="center"/>
    </xf>
    <xf numFmtId="4" fontId="3" fillId="5" borderId="11" xfId="0" applyNumberFormat="1" applyFont="1" applyFill="1" applyBorder="1" applyAlignment="1">
      <alignment horizontal="center"/>
    </xf>
    <xf numFmtId="4" fontId="3" fillId="5" borderId="2" xfId="0" applyNumberFormat="1" applyFont="1" applyFill="1" applyBorder="1" applyAlignment="1">
      <alignment horizontal="center"/>
    </xf>
    <xf numFmtId="4" fontId="3" fillId="5" borderId="66" xfId="0" applyNumberFormat="1" applyFont="1" applyFill="1" applyBorder="1" applyAlignment="1">
      <alignment horizontal="center"/>
    </xf>
    <xf numFmtId="4" fontId="3" fillId="3" borderId="58" xfId="0" applyNumberFormat="1" applyFont="1" applyFill="1" applyBorder="1" applyAlignment="1">
      <alignment horizontal="center"/>
    </xf>
    <xf numFmtId="4" fontId="23" fillId="3" borderId="1" xfId="0" applyNumberFormat="1" applyFont="1" applyFill="1" applyBorder="1" applyAlignment="1">
      <alignment horizontal="center"/>
    </xf>
    <xf numFmtId="4" fontId="23" fillId="3" borderId="69" xfId="0" applyNumberFormat="1" applyFont="1" applyFill="1" applyBorder="1" applyAlignment="1">
      <alignment horizontal="center"/>
    </xf>
    <xf numFmtId="4" fontId="2" fillId="0" borderId="44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4" fontId="2" fillId="5" borderId="21" xfId="0" applyNumberFormat="1" applyFont="1" applyFill="1" applyBorder="1" applyAlignment="1">
      <alignment horizontal="center"/>
    </xf>
    <xf numFmtId="4" fontId="2" fillId="5" borderId="39" xfId="0" applyNumberFormat="1" applyFont="1" applyFill="1" applyBorder="1" applyAlignment="1">
      <alignment horizontal="center"/>
    </xf>
    <xf numFmtId="4" fontId="2" fillId="5" borderId="64" xfId="0" applyNumberFormat="1" applyFont="1" applyFill="1" applyBorder="1" applyAlignment="1">
      <alignment horizontal="center"/>
    </xf>
    <xf numFmtId="4" fontId="2" fillId="3" borderId="44" xfId="0" applyNumberFormat="1" applyFont="1" applyFill="1" applyBorder="1" applyAlignment="1">
      <alignment horizontal="center"/>
    </xf>
    <xf numFmtId="4" fontId="1" fillId="0" borderId="57" xfId="0" applyNumberFormat="1" applyFont="1" applyBorder="1" applyAlignment="1">
      <alignment horizontal="center"/>
    </xf>
    <xf numFmtId="4" fontId="3" fillId="0" borderId="68" xfId="0" applyNumberFormat="1" applyFont="1" applyBorder="1" applyAlignment="1">
      <alignment horizontal="center"/>
    </xf>
    <xf numFmtId="4" fontId="7" fillId="0" borderId="42" xfId="0" applyNumberFormat="1" applyFont="1" applyBorder="1" applyAlignment="1">
      <alignment horizontal="center"/>
    </xf>
    <xf numFmtId="4" fontId="7" fillId="0" borderId="69" xfId="0" applyNumberFormat="1" applyFont="1" applyBorder="1" applyAlignment="1">
      <alignment horizontal="center"/>
    </xf>
    <xf numFmtId="4" fontId="7" fillId="5" borderId="16" xfId="0" applyNumberFormat="1" applyFont="1" applyFill="1" applyBorder="1" applyAlignment="1">
      <alignment horizontal="center"/>
    </xf>
    <xf numFmtId="4" fontId="7" fillId="5" borderId="42" xfId="0" applyNumberFormat="1" applyFont="1" applyFill="1" applyBorder="1" applyAlignment="1">
      <alignment horizontal="center"/>
    </xf>
    <xf numFmtId="4" fontId="7" fillId="5" borderId="63" xfId="0" applyNumberFormat="1" applyFont="1" applyFill="1" applyBorder="1" applyAlignment="1">
      <alignment horizontal="center"/>
    </xf>
    <xf numFmtId="4" fontId="1" fillId="0" borderId="61" xfId="0" applyNumberFormat="1" applyFont="1" applyBorder="1" applyAlignment="1">
      <alignment horizontal="center"/>
    </xf>
    <xf numFmtId="4" fontId="7" fillId="0" borderId="69" xfId="0" applyNumberFormat="1" applyFont="1" applyBorder="1"/>
    <xf numFmtId="4" fontId="7" fillId="5" borderId="66" xfId="0" applyNumberFormat="1" applyFont="1" applyFill="1" applyBorder="1" applyAlignment="1">
      <alignment horizontal="center"/>
    </xf>
    <xf numFmtId="4" fontId="16" fillId="0" borderId="39" xfId="0" applyNumberFormat="1" applyFont="1" applyBorder="1" applyAlignment="1">
      <alignment horizontal="center"/>
    </xf>
    <xf numFmtId="4" fontId="6" fillId="0" borderId="65" xfId="0" applyNumberFormat="1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4" fontId="6" fillId="0" borderId="44" xfId="0" applyNumberFormat="1" applyFont="1" applyBorder="1" applyAlignment="1">
      <alignment horizontal="center"/>
    </xf>
    <xf numFmtId="4" fontId="6" fillId="0" borderId="68" xfId="0" applyNumberFormat="1" applyFont="1" applyBorder="1" applyAlignment="1">
      <alignment horizontal="center"/>
    </xf>
    <xf numFmtId="4" fontId="6" fillId="5" borderId="6" xfId="0" applyNumberFormat="1" applyFont="1" applyFill="1" applyBorder="1" applyAlignment="1">
      <alignment horizontal="center"/>
    </xf>
    <xf numFmtId="4" fontId="2" fillId="0" borderId="57" xfId="0" applyNumberFormat="1" applyFont="1" applyBorder="1" applyAlignment="1">
      <alignment horizontal="center"/>
    </xf>
    <xf numFmtId="4" fontId="2" fillId="0" borderId="38" xfId="0" applyNumberFormat="1" applyFont="1" applyBorder="1" applyAlignment="1">
      <alignment horizontal="center"/>
    </xf>
    <xf numFmtId="4" fontId="2" fillId="5" borderId="16" xfId="0" applyNumberFormat="1" applyFont="1" applyFill="1" applyBorder="1" applyAlignment="1">
      <alignment horizontal="center"/>
    </xf>
    <xf numFmtId="4" fontId="2" fillId="5" borderId="2" xfId="0" applyNumberFormat="1" applyFont="1" applyFill="1" applyBorder="1" applyAlignment="1">
      <alignment horizontal="center"/>
    </xf>
    <xf numFmtId="4" fontId="2" fillId="5" borderId="66" xfId="0" applyNumberFormat="1" applyFont="1" applyFill="1" applyBorder="1" applyAlignment="1">
      <alignment horizontal="center"/>
    </xf>
    <xf numFmtId="4" fontId="16" fillId="0" borderId="44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4" fontId="16" fillId="5" borderId="21" xfId="0" applyNumberFormat="1" applyFont="1" applyFill="1" applyBorder="1" applyAlignment="1">
      <alignment horizontal="center"/>
    </xf>
    <xf numFmtId="4" fontId="19" fillId="5" borderId="11" xfId="0" applyNumberFormat="1" applyFont="1" applyFill="1" applyBorder="1" applyAlignment="1">
      <alignment horizontal="center"/>
    </xf>
    <xf numFmtId="4" fontId="6" fillId="0" borderId="65" xfId="0" applyNumberFormat="1" applyFont="1" applyBorder="1" applyAlignment="1">
      <alignment horizontal="center" wrapText="1"/>
    </xf>
    <xf numFmtId="4" fontId="16" fillId="5" borderId="11" xfId="0" applyNumberFormat="1" applyFont="1" applyFill="1" applyBorder="1" applyAlignment="1">
      <alignment horizontal="center"/>
    </xf>
    <xf numFmtId="4" fontId="6" fillId="0" borderId="58" xfId="0" applyNumberFormat="1" applyFont="1" applyBorder="1" applyAlignment="1">
      <alignment horizontal="center"/>
    </xf>
    <xf numFmtId="4" fontId="16" fillId="0" borderId="58" xfId="0" applyNumberFormat="1" applyFont="1" applyBorder="1" applyAlignment="1">
      <alignment horizontal="center"/>
    </xf>
    <xf numFmtId="4" fontId="6" fillId="0" borderId="71" xfId="0" applyNumberFormat="1" applyFont="1" applyBorder="1" applyAlignment="1">
      <alignment horizontal="center"/>
    </xf>
    <xf numFmtId="4" fontId="18" fillId="5" borderId="46" xfId="0" applyNumberFormat="1" applyFont="1" applyFill="1" applyBorder="1" applyAlignment="1">
      <alignment horizontal="center"/>
    </xf>
    <xf numFmtId="4" fontId="16" fillId="0" borderId="42" xfId="0" applyNumberFormat="1" applyFont="1" applyBorder="1" applyAlignment="1">
      <alignment vertical="center"/>
    </xf>
    <xf numFmtId="4" fontId="20" fillId="0" borderId="69" xfId="0" applyNumberFormat="1" applyFont="1" applyBorder="1" applyAlignment="1">
      <alignment vertical="center"/>
    </xf>
    <xf numFmtId="4" fontId="20" fillId="5" borderId="13" xfId="0" applyNumberFormat="1" applyFont="1" applyFill="1" applyBorder="1" applyAlignment="1">
      <alignment vertical="center"/>
    </xf>
    <xf numFmtId="4" fontId="6" fillId="0" borderId="43" xfId="0" applyNumberFormat="1" applyFont="1" applyBorder="1" applyAlignment="1">
      <alignment horizontal="center"/>
    </xf>
    <xf numFmtId="4" fontId="6" fillId="0" borderId="62" xfId="0" applyNumberFormat="1" applyFont="1" applyBorder="1" applyAlignment="1">
      <alignment horizontal="center"/>
    </xf>
    <xf numFmtId="4" fontId="6" fillId="5" borderId="14" xfId="0" applyNumberFormat="1" applyFont="1" applyFill="1" applyBorder="1" applyAlignment="1">
      <alignment horizontal="center"/>
    </xf>
    <xf numFmtId="4" fontId="6" fillId="5" borderId="2" xfId="0" applyNumberFormat="1" applyFont="1" applyFill="1" applyBorder="1" applyAlignment="1">
      <alignment horizontal="center"/>
    </xf>
    <xf numFmtId="4" fontId="6" fillId="5" borderId="66" xfId="0" applyNumberFormat="1" applyFont="1" applyFill="1" applyBorder="1" applyAlignment="1">
      <alignment horizontal="center"/>
    </xf>
    <xf numFmtId="4" fontId="3" fillId="0" borderId="44" xfId="0" applyNumberFormat="1" applyFont="1" applyBorder="1" applyAlignment="1">
      <alignment horizontal="center" vertical="center" wrapText="1"/>
    </xf>
    <xf numFmtId="4" fontId="2" fillId="5" borderId="21" xfId="0" applyNumberFormat="1" applyFont="1" applyFill="1" applyBorder="1" applyAlignment="1">
      <alignment horizontal="center" vertical="center" wrapText="1"/>
    </xf>
    <xf numFmtId="4" fontId="3" fillId="5" borderId="39" xfId="0" applyNumberFormat="1" applyFont="1" applyFill="1" applyBorder="1" applyAlignment="1">
      <alignment horizontal="center" vertical="center"/>
    </xf>
    <xf numFmtId="4" fontId="3" fillId="5" borderId="64" xfId="0" applyNumberFormat="1" applyFont="1" applyFill="1" applyBorder="1" applyAlignment="1">
      <alignment horizontal="center" vertical="center"/>
    </xf>
    <xf numFmtId="4" fontId="3" fillId="0" borderId="39" xfId="0" applyNumberFormat="1" applyFont="1" applyBorder="1" applyAlignment="1">
      <alignment horizontal="center" vertical="center" wrapText="1"/>
    </xf>
    <xf numFmtId="4" fontId="2" fillId="5" borderId="11" xfId="0" applyNumberFormat="1" applyFont="1" applyFill="1" applyBorder="1" applyAlignment="1">
      <alignment horizontal="center" vertical="center" wrapText="1"/>
    </xf>
    <xf numFmtId="4" fontId="3" fillId="5" borderId="42" xfId="0" applyNumberFormat="1" applyFont="1" applyFill="1" applyBorder="1" applyAlignment="1">
      <alignment horizontal="center" vertical="center"/>
    </xf>
    <xf numFmtId="4" fontId="3" fillId="5" borderId="63" xfId="0" applyNumberFormat="1" applyFont="1" applyFill="1" applyBorder="1" applyAlignment="1">
      <alignment horizontal="center" vertical="center"/>
    </xf>
    <xf numFmtId="4" fontId="3" fillId="0" borderId="43" xfId="0" applyNumberFormat="1" applyFont="1" applyBorder="1" applyAlignment="1">
      <alignment horizontal="center" vertical="center" wrapText="1"/>
    </xf>
    <xf numFmtId="4" fontId="2" fillId="5" borderId="14" xfId="0" applyNumberFormat="1" applyFont="1" applyFill="1" applyBorder="1" applyAlignment="1">
      <alignment horizontal="center" vertical="center" wrapText="1"/>
    </xf>
    <xf numFmtId="4" fontId="3" fillId="5" borderId="66" xfId="0" applyNumberFormat="1" applyFont="1" applyFill="1" applyBorder="1" applyAlignment="1">
      <alignment horizontal="center" vertical="center"/>
    </xf>
    <xf numFmtId="4" fontId="2" fillId="0" borderId="49" xfId="0" applyNumberFormat="1" applyFont="1" applyBorder="1" applyAlignment="1">
      <alignment horizontal="center" vertical="center"/>
    </xf>
    <xf numFmtId="4" fontId="2" fillId="0" borderId="36" xfId="0" applyNumberFormat="1" applyFont="1" applyBorder="1" applyAlignment="1">
      <alignment horizontal="center" vertical="center"/>
    </xf>
    <xf numFmtId="4" fontId="2" fillId="5" borderId="47" xfId="0" applyNumberFormat="1" applyFont="1" applyFill="1" applyBorder="1" applyAlignment="1">
      <alignment horizontal="center" vertical="center"/>
    </xf>
    <xf numFmtId="4" fontId="2" fillId="5" borderId="23" xfId="0" applyNumberFormat="1" applyFont="1" applyFill="1" applyBorder="1" applyAlignment="1">
      <alignment horizontal="center" vertical="center"/>
    </xf>
    <xf numFmtId="4" fontId="2" fillId="5" borderId="37" xfId="0" applyNumberFormat="1" applyFont="1" applyFill="1" applyBorder="1" applyAlignment="1">
      <alignment horizontal="center" vertical="center"/>
    </xf>
    <xf numFmtId="4" fontId="1" fillId="0" borderId="65" xfId="0" applyNumberFormat="1" applyFont="1" applyBorder="1" applyAlignment="1">
      <alignment horizontal="center"/>
    </xf>
    <xf numFmtId="4" fontId="1" fillId="5" borderId="11" xfId="0" applyNumberFormat="1" applyFont="1" applyFill="1" applyBorder="1" applyAlignment="1">
      <alignment horizontal="center"/>
    </xf>
    <xf numFmtId="4" fontId="1" fillId="3" borderId="39" xfId="0" applyNumberFormat="1" applyFont="1" applyFill="1" applyBorder="1" applyAlignment="1">
      <alignment horizontal="center"/>
    </xf>
    <xf numFmtId="4" fontId="6" fillId="3" borderId="61" xfId="0" applyNumberFormat="1" applyFont="1" applyFill="1" applyBorder="1" applyAlignment="1">
      <alignment horizontal="center"/>
    </xf>
    <xf numFmtId="4" fontId="2" fillId="0" borderId="25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4" fontId="2" fillId="3" borderId="25" xfId="0" applyNumberFormat="1" applyFont="1" applyFill="1" applyBorder="1" applyAlignment="1">
      <alignment horizontal="center" vertical="center"/>
    </xf>
    <xf numFmtId="4" fontId="3" fillId="3" borderId="50" xfId="0" applyNumberFormat="1" applyFont="1" applyFill="1" applyBorder="1" applyAlignment="1">
      <alignment horizontal="center" vertical="center"/>
    </xf>
    <xf numFmtId="4" fontId="7" fillId="3" borderId="31" xfId="0" applyNumberFormat="1" applyFont="1" applyFill="1" applyBorder="1" applyAlignment="1">
      <alignment horizontal="center" vertical="center"/>
    </xf>
    <xf numFmtId="4" fontId="2" fillId="3" borderId="34" xfId="0" applyNumberFormat="1" applyFont="1" applyFill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4" fontId="6" fillId="3" borderId="32" xfId="0" applyNumberFormat="1" applyFont="1" applyFill="1" applyBorder="1" applyAlignment="1">
      <alignment horizontal="center" vertical="center"/>
    </xf>
    <xf numFmtId="4" fontId="1" fillId="0" borderId="59" xfId="0" applyNumberFormat="1" applyFont="1" applyBorder="1" applyAlignment="1">
      <alignment horizontal="center" vertical="center"/>
    </xf>
    <xf numFmtId="4" fontId="3" fillId="3" borderId="63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25" fillId="0" borderId="0" xfId="0" applyFont="1"/>
    <xf numFmtId="0" fontId="27" fillId="0" borderId="28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27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wrapText="1"/>
    </xf>
    <xf numFmtId="4" fontId="6" fillId="0" borderId="3" xfId="0" applyNumberFormat="1" applyFont="1" applyBorder="1" applyAlignment="1">
      <alignment horizontal="center"/>
    </xf>
    <xf numFmtId="4" fontId="6" fillId="0" borderId="34" xfId="0" applyNumberFormat="1" applyFont="1" applyBorder="1" applyAlignment="1">
      <alignment horizontal="center"/>
    </xf>
    <xf numFmtId="4" fontId="16" fillId="5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/>
    </xf>
    <xf numFmtId="4" fontId="16" fillId="0" borderId="69" xfId="0" applyNumberFormat="1" applyFont="1" applyBorder="1" applyAlignment="1">
      <alignment horizontal="center"/>
    </xf>
    <xf numFmtId="4" fontId="16" fillId="0" borderId="31" xfId="0" applyNumberFormat="1" applyFont="1" applyBorder="1" applyAlignment="1">
      <alignment horizontal="center"/>
    </xf>
    <xf numFmtId="4" fontId="16" fillId="5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/>
    </xf>
    <xf numFmtId="4" fontId="6" fillId="0" borderId="31" xfId="0" applyNumberFormat="1" applyFont="1" applyBorder="1" applyAlignment="1">
      <alignment horizontal="center"/>
    </xf>
    <xf numFmtId="4" fontId="16" fillId="3" borderId="1" xfId="0" applyNumberFormat="1" applyFont="1" applyFill="1" applyBorder="1" applyAlignment="1">
      <alignment horizontal="center"/>
    </xf>
    <xf numFmtId="4" fontId="16" fillId="3" borderId="69" xfId="0" applyNumberFormat="1" applyFont="1" applyFill="1" applyBorder="1" applyAlignment="1">
      <alignment horizontal="center"/>
    </xf>
    <xf numFmtId="4" fontId="16" fillId="3" borderId="31" xfId="0" applyNumberFormat="1" applyFont="1" applyFill="1" applyBorder="1" applyAlignment="1">
      <alignment horizontal="center"/>
    </xf>
    <xf numFmtId="4" fontId="19" fillId="5" borderId="1" xfId="0" applyNumberFormat="1" applyFont="1" applyFill="1" applyBorder="1" applyAlignment="1">
      <alignment horizontal="center"/>
    </xf>
    <xf numFmtId="4" fontId="16" fillId="0" borderId="2" xfId="0" applyNumberFormat="1" applyFont="1" applyBorder="1" applyAlignment="1">
      <alignment horizontal="center" vertical="center"/>
    </xf>
    <xf numFmtId="4" fontId="16" fillId="5" borderId="2" xfId="0" applyNumberFormat="1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/>
    </xf>
    <xf numFmtId="4" fontId="16" fillId="3" borderId="70" xfId="0" applyNumberFormat="1" applyFont="1" applyFill="1" applyBorder="1" applyAlignment="1">
      <alignment horizontal="center"/>
    </xf>
    <xf numFmtId="4" fontId="16" fillId="3" borderId="32" xfId="0" applyNumberFormat="1" applyFont="1" applyFill="1" applyBorder="1" applyAlignment="1">
      <alignment horizontal="center"/>
    </xf>
    <xf numFmtId="4" fontId="6" fillId="0" borderId="5" xfId="0" applyNumberFormat="1" applyFont="1" applyBorder="1" applyAlignment="1">
      <alignment horizontal="center" vertical="center"/>
    </xf>
    <xf numFmtId="4" fontId="6" fillId="5" borderId="5" xfId="0" applyNumberFormat="1" applyFont="1" applyFill="1" applyBorder="1" applyAlignment="1">
      <alignment horizontal="center" vertical="center"/>
    </xf>
    <xf numFmtId="4" fontId="18" fillId="3" borderId="1" xfId="0" applyNumberFormat="1" applyFont="1" applyFill="1" applyBorder="1" applyAlignment="1">
      <alignment horizontal="center"/>
    </xf>
    <xf numFmtId="4" fontId="15" fillId="0" borderId="1" xfId="0" applyNumberFormat="1" applyFont="1" applyBorder="1" applyAlignment="1">
      <alignment horizontal="center" vertical="center"/>
    </xf>
    <xf numFmtId="4" fontId="15" fillId="5" borderId="1" xfId="0" applyNumberFormat="1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/>
    </xf>
    <xf numFmtId="4" fontId="15" fillId="3" borderId="69" xfId="0" applyNumberFormat="1" applyFont="1" applyFill="1" applyBorder="1" applyAlignment="1">
      <alignment horizontal="center"/>
    </xf>
    <xf numFmtId="4" fontId="15" fillId="3" borderId="31" xfId="0" applyNumberFormat="1" applyFont="1" applyFill="1" applyBorder="1" applyAlignment="1">
      <alignment horizontal="center"/>
    </xf>
    <xf numFmtId="4" fontId="2" fillId="5" borderId="1" xfId="0" applyNumberFormat="1" applyFont="1" applyFill="1" applyBorder="1" applyAlignment="1">
      <alignment horizontal="center" vertical="center"/>
    </xf>
    <xf numFmtId="4" fontId="2" fillId="3" borderId="31" xfId="0" applyNumberFormat="1" applyFont="1" applyFill="1" applyBorder="1" applyAlignment="1">
      <alignment horizontal="center"/>
    </xf>
    <xf numFmtId="4" fontId="15" fillId="0" borderId="2" xfId="0" applyNumberFormat="1" applyFont="1" applyBorder="1" applyAlignment="1">
      <alignment horizontal="center" vertical="center"/>
    </xf>
    <xf numFmtId="4" fontId="15" fillId="5" borderId="2" xfId="0" applyNumberFormat="1" applyFont="1" applyFill="1" applyBorder="1" applyAlignment="1">
      <alignment horizontal="center" vertical="center"/>
    </xf>
    <xf numFmtId="4" fontId="3" fillId="3" borderId="32" xfId="0" applyNumberFormat="1" applyFont="1" applyFill="1" applyBorder="1" applyAlignment="1">
      <alignment horizontal="center"/>
    </xf>
    <xf numFmtId="4" fontId="15" fillId="5" borderId="3" xfId="0" applyNumberFormat="1" applyFont="1" applyFill="1" applyBorder="1" applyAlignment="1">
      <alignment horizontal="center" vertical="center"/>
    </xf>
    <xf numFmtId="4" fontId="15" fillId="3" borderId="3" xfId="0" applyNumberFormat="1" applyFont="1" applyFill="1" applyBorder="1" applyAlignment="1">
      <alignment horizontal="center"/>
    </xf>
    <xf numFmtId="4" fontId="15" fillId="3" borderId="65" xfId="0" applyNumberFormat="1" applyFont="1" applyFill="1" applyBorder="1" applyAlignment="1">
      <alignment horizontal="center"/>
    </xf>
    <xf numFmtId="4" fontId="15" fillId="3" borderId="34" xfId="0" applyNumberFormat="1" applyFont="1" applyFill="1" applyBorder="1" applyAlignment="1">
      <alignment horizontal="center"/>
    </xf>
    <xf numFmtId="4" fontId="15" fillId="3" borderId="2" xfId="0" applyNumberFormat="1" applyFont="1" applyFill="1" applyBorder="1" applyAlignment="1">
      <alignment horizontal="center"/>
    </xf>
    <xf numFmtId="4" fontId="15" fillId="3" borderId="70" xfId="0" applyNumberFormat="1" applyFont="1" applyFill="1" applyBorder="1" applyAlignment="1">
      <alignment horizontal="center"/>
    </xf>
    <xf numFmtId="4" fontId="15" fillId="3" borderId="32" xfId="0" applyNumberFormat="1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center"/>
    </xf>
    <xf numFmtId="4" fontId="6" fillId="3" borderId="8" xfId="0" applyNumberFormat="1" applyFont="1" applyFill="1" applyBorder="1" applyAlignment="1">
      <alignment horizontal="center"/>
    </xf>
    <xf numFmtId="4" fontId="3" fillId="5" borderId="4" xfId="0" applyNumberFormat="1" applyFont="1" applyFill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4" fontId="17" fillId="3" borderId="31" xfId="0" applyNumberFormat="1" applyFont="1" applyFill="1" applyBorder="1" applyAlignment="1">
      <alignment horizontal="center"/>
    </xf>
    <xf numFmtId="4" fontId="2" fillId="0" borderId="3" xfId="0" applyNumberFormat="1" applyFont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5" borderId="27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1" fillId="3" borderId="5" xfId="0" applyNumberFormat="1" applyFont="1" applyFill="1" applyBorder="1" applyAlignment="1">
      <alignment horizontal="center"/>
    </xf>
    <xf numFmtId="4" fontId="1" fillId="3" borderId="8" xfId="0" applyNumberFormat="1" applyFont="1" applyFill="1" applyBorder="1" applyAlignment="1">
      <alignment horizontal="center"/>
    </xf>
    <xf numFmtId="4" fontId="1" fillId="3" borderId="25" xfId="0" applyNumberFormat="1" applyFont="1" applyFill="1" applyBorder="1" applyAlignment="1">
      <alignment horizontal="center"/>
    </xf>
    <xf numFmtId="4" fontId="2" fillId="5" borderId="3" xfId="0" applyNumberFormat="1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/>
    </xf>
    <xf numFmtId="4" fontId="5" fillId="3" borderId="65" xfId="0" applyNumberFormat="1" applyFont="1" applyFill="1" applyBorder="1" applyAlignment="1">
      <alignment horizontal="center"/>
    </xf>
    <xf numFmtId="4" fontId="5" fillId="3" borderId="34" xfId="0" applyNumberFormat="1" applyFont="1" applyFill="1" applyBorder="1" applyAlignment="1">
      <alignment horizontal="center"/>
    </xf>
    <xf numFmtId="4" fontId="2" fillId="5" borderId="3" xfId="0" applyNumberFormat="1" applyFont="1" applyFill="1" applyBorder="1" applyAlignment="1">
      <alignment horizontal="center" vertical="center" wrapText="1"/>
    </xf>
    <xf numFmtId="4" fontId="5" fillId="3" borderId="3" xfId="0" applyNumberFormat="1" applyFont="1" applyFill="1" applyBorder="1" applyAlignment="1">
      <alignment horizontal="center" vertical="center"/>
    </xf>
    <xf numFmtId="4" fontId="5" fillId="3" borderId="65" xfId="0" applyNumberFormat="1" applyFont="1" applyFill="1" applyBorder="1" applyAlignment="1">
      <alignment horizontal="center" vertical="center"/>
    </xf>
    <xf numFmtId="4" fontId="5" fillId="3" borderId="34" xfId="0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4" fontId="2" fillId="3" borderId="65" xfId="0" applyNumberFormat="1" applyFont="1" applyFill="1" applyBorder="1" applyAlignment="1">
      <alignment horizontal="center" vertical="center"/>
    </xf>
    <xf numFmtId="4" fontId="6" fillId="5" borderId="20" xfId="0" applyNumberFormat="1" applyFont="1" applyFill="1" applyBorder="1" applyAlignment="1">
      <alignment horizontal="center" vertical="center"/>
    </xf>
    <xf numFmtId="4" fontId="20" fillId="3" borderId="59" xfId="0" applyNumberFormat="1" applyFont="1" applyFill="1" applyBorder="1" applyAlignment="1">
      <alignment horizontal="center"/>
    </xf>
    <xf numFmtId="4" fontId="20" fillId="0" borderId="1" xfId="0" applyNumberFormat="1" applyFont="1" applyBorder="1" applyAlignment="1">
      <alignment horizontal="center" vertical="center"/>
    </xf>
    <xf numFmtId="4" fontId="20" fillId="5" borderId="1" xfId="0" applyNumberFormat="1" applyFont="1" applyFill="1" applyBorder="1" applyAlignment="1">
      <alignment horizontal="center" vertical="center"/>
    </xf>
    <xf numFmtId="4" fontId="20" fillId="3" borderId="31" xfId="0" applyNumberFormat="1" applyFont="1" applyFill="1" applyBorder="1" applyAlignment="1">
      <alignment horizontal="center" vertical="center"/>
    </xf>
    <xf numFmtId="4" fontId="6" fillId="3" borderId="32" xfId="0" applyNumberFormat="1" applyFont="1" applyFill="1" applyBorder="1" applyAlignment="1">
      <alignment horizontal="center"/>
    </xf>
    <xf numFmtId="4" fontId="14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5" borderId="5" xfId="0" applyNumberFormat="1" applyFont="1" applyFill="1" applyBorder="1" applyAlignment="1">
      <alignment horizontal="center" vertical="center" wrapText="1"/>
    </xf>
    <xf numFmtId="4" fontId="14" fillId="5" borderId="3" xfId="0" applyNumberFormat="1" applyFont="1" applyFill="1" applyBorder="1" applyAlignment="1">
      <alignment horizontal="center" vertical="center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5" borderId="2" xfId="0" applyNumberFormat="1" applyFont="1" applyFill="1" applyBorder="1" applyAlignment="1">
      <alignment horizontal="center" vertical="center" wrapText="1"/>
    </xf>
    <xf numFmtId="4" fontId="12" fillId="2" borderId="23" xfId="0" applyNumberFormat="1" applyFont="1" applyFill="1" applyBorder="1" applyAlignment="1">
      <alignment horizontal="center" vertical="center"/>
    </xf>
    <xf numFmtId="4" fontId="12" fillId="2" borderId="27" xfId="0" applyNumberFormat="1" applyFont="1" applyFill="1" applyBorder="1" applyAlignment="1">
      <alignment horizontal="center" vertical="center"/>
    </xf>
    <xf numFmtId="4" fontId="2" fillId="2" borderId="23" xfId="0" applyNumberFormat="1" applyFont="1" applyFill="1" applyBorder="1" applyAlignment="1">
      <alignment horizontal="center" vertical="center"/>
    </xf>
    <xf numFmtId="4" fontId="2" fillId="2" borderId="72" xfId="0" applyNumberFormat="1" applyFont="1" applyFill="1" applyBorder="1" applyAlignment="1">
      <alignment horizontal="center" vertical="center"/>
    </xf>
    <xf numFmtId="4" fontId="2" fillId="2" borderId="48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center"/>
    </xf>
    <xf numFmtId="4" fontId="1" fillId="3" borderId="34" xfId="0" applyNumberFormat="1" applyFont="1" applyFill="1" applyBorder="1" applyAlignment="1">
      <alignment horizontal="center"/>
    </xf>
    <xf numFmtId="4" fontId="1" fillId="5" borderId="2" xfId="0" applyNumberFormat="1" applyFont="1" applyFill="1" applyBorder="1" applyAlignment="1">
      <alignment horizontal="center" vertical="center"/>
    </xf>
    <xf numFmtId="166" fontId="2" fillId="3" borderId="2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3" fillId="0" borderId="0" xfId="0" applyFont="1" applyBorder="1"/>
    <xf numFmtId="0" fontId="12" fillId="0" borderId="0" xfId="0" applyFont="1" applyAlignment="1"/>
    <xf numFmtId="0" fontId="13" fillId="0" borderId="0" xfId="0" applyFont="1" applyAlignment="1">
      <alignment horizontal="right"/>
    </xf>
    <xf numFmtId="0" fontId="13" fillId="0" borderId="20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/>
    </xf>
    <xf numFmtId="4" fontId="13" fillId="0" borderId="42" xfId="0" applyNumberFormat="1" applyFont="1" applyBorder="1" applyAlignment="1">
      <alignment horizontal="center"/>
    </xf>
    <xf numFmtId="0" fontId="14" fillId="0" borderId="0" xfId="0" applyFont="1" applyBorder="1"/>
    <xf numFmtId="0" fontId="2" fillId="7" borderId="33" xfId="0" applyFont="1" applyFill="1" applyBorder="1" applyAlignment="1">
      <alignment horizontal="center" vertical="center"/>
    </xf>
    <xf numFmtId="0" fontId="2" fillId="7" borderId="50" xfId="0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/>
    </xf>
    <xf numFmtId="0" fontId="1" fillId="5" borderId="51" xfId="0" applyFont="1" applyFill="1" applyBorder="1" applyAlignment="1">
      <alignment horizontal="center" vertical="center" wrapText="1"/>
    </xf>
    <xf numFmtId="0" fontId="1" fillId="5" borderId="4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 textRotation="90"/>
    </xf>
    <xf numFmtId="0" fontId="6" fillId="2" borderId="50" xfId="0" applyFont="1" applyFill="1" applyBorder="1" applyAlignment="1">
      <alignment horizontal="center" vertical="center" textRotation="90"/>
    </xf>
    <xf numFmtId="0" fontId="6" fillId="8" borderId="51" xfId="0" applyFont="1" applyFill="1" applyBorder="1" applyAlignment="1">
      <alignment horizontal="center" vertical="center" textRotation="90" wrapText="1"/>
    </xf>
    <xf numFmtId="0" fontId="6" fillId="8" borderId="55" xfId="0" applyFont="1" applyFill="1" applyBorder="1" applyAlignment="1">
      <alignment horizontal="center" vertical="center" textRotation="90" wrapText="1"/>
    </xf>
    <xf numFmtId="0" fontId="6" fillId="8" borderId="41" xfId="0" applyFont="1" applyFill="1" applyBorder="1" applyAlignment="1">
      <alignment horizontal="center" vertical="center" textRotation="90" wrapText="1"/>
    </xf>
    <xf numFmtId="0" fontId="6" fillId="8" borderId="52" xfId="0" applyFont="1" applyFill="1" applyBorder="1" applyAlignment="1">
      <alignment horizontal="center" vertical="center" textRotation="90" wrapText="1"/>
    </xf>
    <xf numFmtId="0" fontId="6" fillId="8" borderId="40" xfId="0" applyFont="1" applyFill="1" applyBorder="1" applyAlignment="1">
      <alignment horizontal="center" vertical="center" textRotation="90" wrapText="1"/>
    </xf>
    <xf numFmtId="0" fontId="6" fillId="8" borderId="53" xfId="0" applyFont="1" applyFill="1" applyBorder="1" applyAlignment="1">
      <alignment horizontal="center" vertical="center" textRotation="90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textRotation="90" wrapText="1"/>
    </xf>
    <xf numFmtId="0" fontId="6" fillId="10" borderId="50" xfId="0" applyFont="1" applyFill="1" applyBorder="1" applyAlignment="1">
      <alignment horizontal="center" vertical="center" textRotation="90" wrapText="1"/>
    </xf>
    <xf numFmtId="0" fontId="6" fillId="10" borderId="30" xfId="0" applyFont="1" applyFill="1" applyBorder="1" applyAlignment="1">
      <alignment horizontal="center" vertical="center" textRotation="90" wrapText="1"/>
    </xf>
    <xf numFmtId="0" fontId="6" fillId="4" borderId="33" xfId="0" applyFont="1" applyFill="1" applyBorder="1" applyAlignment="1">
      <alignment horizontal="center" vertical="center" textRotation="90" wrapText="1"/>
    </xf>
    <xf numFmtId="0" fontId="6" fillId="4" borderId="50" xfId="0" applyFont="1" applyFill="1" applyBorder="1" applyAlignment="1">
      <alignment horizontal="center" vertical="center" textRotation="90" wrapText="1"/>
    </xf>
    <xf numFmtId="0" fontId="6" fillId="4" borderId="30" xfId="0" applyFont="1" applyFill="1" applyBorder="1" applyAlignment="1">
      <alignment horizontal="center" vertical="center" textRotation="90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6" fillId="7" borderId="33" xfId="0" applyFont="1" applyFill="1" applyBorder="1" applyAlignment="1">
      <alignment horizontal="center" vertical="center" textRotation="90"/>
    </xf>
    <xf numFmtId="0" fontId="6" fillId="7" borderId="50" xfId="0" applyFont="1" applyFill="1" applyBorder="1" applyAlignment="1">
      <alignment horizontal="center" vertical="center" textRotation="90"/>
    </xf>
    <xf numFmtId="0" fontId="6" fillId="7" borderId="30" xfId="0" applyFont="1" applyFill="1" applyBorder="1" applyAlignment="1">
      <alignment horizontal="center" vertical="center" textRotation="90"/>
    </xf>
    <xf numFmtId="0" fontId="6" fillId="9" borderId="33" xfId="0" applyFont="1" applyFill="1" applyBorder="1" applyAlignment="1">
      <alignment horizontal="center" vertical="center" textRotation="90" wrapText="1"/>
    </xf>
    <xf numFmtId="0" fontId="6" fillId="9" borderId="50" xfId="0" applyFont="1" applyFill="1" applyBorder="1" applyAlignment="1">
      <alignment horizontal="center" vertical="center" textRotation="90" wrapText="1"/>
    </xf>
    <xf numFmtId="0" fontId="6" fillId="9" borderId="30" xfId="0" applyFont="1" applyFill="1" applyBorder="1" applyAlignment="1">
      <alignment horizontal="center" vertical="center" textRotation="90" wrapText="1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6" borderId="50" xfId="0" applyFont="1" applyFill="1" applyBorder="1" applyAlignment="1">
      <alignment horizontal="center" vertical="center" wrapText="1"/>
    </xf>
    <xf numFmtId="0" fontId="2" fillId="6" borderId="30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53" xfId="0" applyFont="1" applyFill="1" applyBorder="1" applyAlignment="1">
      <alignment horizontal="center" vertical="center"/>
    </xf>
    <xf numFmtId="0" fontId="11" fillId="9" borderId="33" xfId="0" applyFont="1" applyFill="1" applyBorder="1" applyAlignment="1">
      <alignment horizontal="center"/>
    </xf>
    <xf numFmtId="0" fontId="11" fillId="9" borderId="50" xfId="0" applyFont="1" applyFill="1" applyBorder="1" applyAlignment="1">
      <alignment horizontal="center"/>
    </xf>
    <xf numFmtId="0" fontId="11" fillId="9" borderId="30" xfId="0" applyFont="1" applyFill="1" applyBorder="1" applyAlignment="1">
      <alignment horizontal="center"/>
    </xf>
    <xf numFmtId="0" fontId="2" fillId="9" borderId="36" xfId="0" applyFont="1" applyFill="1" applyBorder="1" applyAlignment="1">
      <alignment horizontal="center"/>
    </xf>
    <xf numFmtId="0" fontId="2" fillId="9" borderId="37" xfId="0" applyFont="1" applyFill="1" applyBorder="1" applyAlignment="1">
      <alignment horizontal="center"/>
    </xf>
    <xf numFmtId="0" fontId="1" fillId="7" borderId="51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center"/>
    </xf>
    <xf numFmtId="0" fontId="1" fillId="7" borderId="40" xfId="0" applyFont="1" applyFill="1" applyBorder="1" applyAlignment="1">
      <alignment horizontal="center"/>
    </xf>
    <xf numFmtId="0" fontId="2" fillId="7" borderId="35" xfId="0" applyFont="1" applyFill="1" applyBorder="1" applyAlignment="1">
      <alignment horizontal="center"/>
    </xf>
    <xf numFmtId="0" fontId="2" fillId="7" borderId="36" xfId="0" applyFont="1" applyFill="1" applyBorder="1" applyAlignment="1">
      <alignment horizontal="center"/>
    </xf>
    <xf numFmtId="0" fontId="2" fillId="7" borderId="49" xfId="0" applyFont="1" applyFill="1" applyBorder="1" applyAlignment="1">
      <alignment horizontal="center"/>
    </xf>
    <xf numFmtId="0" fontId="2" fillId="8" borderId="54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2" fillId="8" borderId="28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horizontal="center" vertical="center"/>
    </xf>
    <xf numFmtId="0" fontId="2" fillId="9" borderId="50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0" fontId="2" fillId="9" borderId="55" xfId="0" applyFont="1" applyFill="1" applyBorder="1" applyAlignment="1">
      <alignment horizontal="center" vertical="center"/>
    </xf>
    <xf numFmtId="0" fontId="2" fillId="9" borderId="52" xfId="0" applyFont="1" applyFill="1" applyBorder="1" applyAlignment="1">
      <alignment horizontal="center" vertical="center"/>
    </xf>
    <xf numFmtId="0" fontId="2" fillId="9" borderId="53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/>
    </xf>
    <xf numFmtId="0" fontId="1" fillId="7" borderId="53" xfId="0" applyFont="1" applyFill="1" applyBorder="1" applyAlignment="1">
      <alignment horizontal="center"/>
    </xf>
    <xf numFmtId="0" fontId="6" fillId="6" borderId="33" xfId="0" applyFont="1" applyFill="1" applyBorder="1" applyAlignment="1">
      <alignment horizontal="center" vertical="center" textRotation="90"/>
    </xf>
    <xf numFmtId="0" fontId="6" fillId="6" borderId="50" xfId="0" applyFont="1" applyFill="1" applyBorder="1" applyAlignment="1">
      <alignment horizontal="center" vertical="center" textRotation="90"/>
    </xf>
    <xf numFmtId="0" fontId="6" fillId="6" borderId="30" xfId="0" applyFont="1" applyFill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" fillId="0" borderId="61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28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7" borderId="55" xfId="0" applyFont="1" applyFill="1" applyBorder="1" applyAlignment="1">
      <alignment horizontal="center" vertical="center" textRotation="90"/>
    </xf>
    <xf numFmtId="0" fontId="6" fillId="7" borderId="52" xfId="0" applyFont="1" applyFill="1" applyBorder="1" applyAlignment="1">
      <alignment horizontal="center" vertical="center" textRotation="90"/>
    </xf>
    <xf numFmtId="0" fontId="6" fillId="7" borderId="53" xfId="0" applyFont="1" applyFill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textRotation="90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69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56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6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13" fillId="0" borderId="69" xfId="0" applyFont="1" applyBorder="1" applyAlignment="1">
      <alignment horizontal="center" wrapText="1"/>
    </xf>
    <xf numFmtId="0" fontId="13" fillId="0" borderId="42" xfId="0" applyFont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3" fillId="0" borderId="69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2" fillId="0" borderId="69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170" fontId="2" fillId="3" borderId="1" xfId="0" applyNumberFormat="1" applyFont="1" applyFill="1" applyBorder="1" applyAlignment="1">
      <alignment horizontal="center" vertical="center"/>
    </xf>
    <xf numFmtId="17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%20&#1061;&#1042;&#1057;%20&#1082;&#1086;&#1088;&#1088;.18&#1075;.%20&#1044;&#1091;&#1073;&#1086;&#1074;&#1082;&#1072;/&#1058;&#1072;&#1088;&#1080;&#1092;%20(&#1088;&#1072;&#1089;&#1095;&#1077;&#1090;)%20&#1044;&#1091;&#1073;&#1086;&#1074;&#1082;&#1072;%202018%20&#1082;&#1086;&#1088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%20&#1061;&#1042;&#1057;%20%20&#1082;&#1086;&#1088;&#1088;.%2018&#1075;.%20&#1059;&#1089;&#1090;-&#1048;&#1074;&#1072;&#1085;/&#1058;&#1072;&#1088;&#1080;&#1092;%20&#1082;&#1086;&#1088;&#1088;.%2018&#1075;.%20&#1059;&#1089;&#1090;&#1100;-&#1048;&#1074;&#1072;&#1085;&#1086;&#1074;&#1082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%20%20&#1061;&#1042;&#1057;%20&#1082;&#1086;&#1088;.18&#1075;.%20&#1087;.%20&#1070;&#1093;&#1090;&#1072;%20&#1057;&#1074;&#1086;&#1073;&#1086;&#1076;%20&#1088;.-&#1085;/&#1058;&#1072;&#1088;&#1080;&#1092;%20(&#1088;&#1072;&#1089;&#1095;&#1077;&#1090;)%20&#1070;&#1093;&#1090;&#1072;%202018&#1075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%20&#1061;&#1042;&#1057;%20&#1082;&#1086;&#1088;.%2018&#1075;.%20&#1041;&#1083;&#1072;&#1075;.%20&#1044;&#1086;&#1084;-&#1080;&#1085;&#1090;&#1077;&#1088;&#1085;/&#1058;&#1072;&#1088;&#1080;&#1092;%20(&#1088;&#1072;&#1089;&#1095;&#1077;&#1090;)%20&#1041;&#1083;&#1072;&#1075;&#1086;&#1074;&#1077;&#1097;&#1077;&#1085;&#1089;&#1082;%20%20&#1044;&#1086;&#1084;-&#1048;&#1085;&#1090;&#1077;&#1088;&#1085;&#1072;&#109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54;&#1044;&#1040;%20&#1055;&#1054;%20&#1074;&#1099;&#1087;&#1072;&#1076;&#1072;&#1102;&#1097;&#1080;&#1077;%20&#1076;&#1083;&#1103;%20&#1082;&#1086;&#1088;&#1088;&#1077;&#1082;&#1090;.%20&#1085;&#1072;%202018%20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.ремонт в тариф (2)"/>
      <sheetName val="Произв.прогр. Тариф"/>
      <sheetName val="ТАРИФ"/>
      <sheetName val="Осн. показ."/>
      <sheetName val="Налоги (2)"/>
      <sheetName val="Налоги"/>
      <sheetName val="Эл.энерг."/>
      <sheetName val="Лист3"/>
      <sheetName val="амортизация 1"/>
      <sheetName val="аморт-я (проверка)"/>
      <sheetName val="Тек.рем.корр."/>
      <sheetName val="Кап.ремонт"/>
      <sheetName val="ФОТ ППП тариф"/>
      <sheetName val="Расчет нормат. ФОТ тариф"/>
      <sheetName val="Нормтивная численность (2)"/>
      <sheetName val="Материалы"/>
      <sheetName val="причие прямые,спецодежда"/>
      <sheetName val="Прибыль"/>
      <sheetName val="Отоплен. расшифровка"/>
      <sheetName val="Косвенн. расх. (ОБХ)Дубовка"/>
      <sheetName val="Услуги (на 2016-2018)"/>
      <sheetName val="ШР Дубовка ппп 18"/>
      <sheetName val="налог на землю"/>
      <sheetName val="ШР Дубовка 2015"/>
      <sheetName val="НОРМ. ЧИСЛ ЦЕХ."/>
      <sheetName val="ШР Дубовка цех 18"/>
      <sheetName val="ФОТ,ЕСН, ПРОЧ ЦЕХ. "/>
      <sheetName val="Норм. числ. АУП"/>
      <sheetName val="ФОТ ,ЕСН ПРОЧКА"/>
    </sheetNames>
    <sheetDataSet>
      <sheetData sheetId="0" refreshError="1"/>
      <sheetData sheetId="1" refreshError="1"/>
      <sheetData sheetId="2">
        <row r="1">
          <cell r="A1" t="str">
            <v>РАСЧЕТ</v>
          </cell>
        </row>
      </sheetData>
      <sheetData sheetId="3" refreshError="1"/>
      <sheetData sheetId="4" refreshError="1"/>
      <sheetData sheetId="5" refreshError="1"/>
      <sheetData sheetId="6">
        <row r="16">
          <cell r="M16">
            <v>5.8454520000000008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9">
          <cell r="J9">
            <v>34.325212107240993</v>
          </cell>
        </row>
        <row r="10">
          <cell r="J10">
            <v>7.6224617486338797E-2</v>
          </cell>
        </row>
      </sheetData>
      <sheetData sheetId="27" refreshError="1"/>
      <sheetData sheetId="28">
        <row r="13">
          <cell r="J13">
            <v>141.32749231323584</v>
          </cell>
        </row>
        <row r="16">
          <cell r="J16">
            <v>42.680902678597221</v>
          </cell>
        </row>
        <row r="24">
          <cell r="J24">
            <v>35.857986128000007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изв.прогр. Тариф"/>
      <sheetName val="ТАРИФ"/>
      <sheetName val="ОСНОВНЫЕ ПОКАЗАТЕЛИ"/>
      <sheetName val="Эл.энерг."/>
      <sheetName val="Налоги"/>
      <sheetName val="кол-во эл. для подъема воды"/>
      <sheetName val="амортизация 18"/>
      <sheetName val="аморт-я (проверка)"/>
      <sheetName val="Тек.ремонт в тариф"/>
      <sheetName val="Кап.ремонт"/>
      <sheetName val="ФОТ ППП тариф"/>
      <sheetName val="Расчет нормат. ФОТ 2016"/>
      <sheetName val="Расчет нормат. ФОТ 2017"/>
      <sheetName val="Расчет нормат. ФОТ 2018"/>
      <sheetName val="Услуги"/>
      <sheetName val="Цех. рас. фот есн проч"/>
      <sheetName val="Цеховые расх."/>
      <sheetName val="фот цехов."/>
      <sheetName val="норм. числ АУП"/>
      <sheetName val="АУП. рас. ФОТ,ЕСН,ПРОЧ."/>
      <sheetName val="Материалы"/>
      <sheetName val="спецодежда"/>
      <sheetName val="Прибыль"/>
      <sheetName val="Отоплен. расшифровка"/>
      <sheetName val="Косвенн. расх.(ОБХ)Усть-Ивановк"/>
      <sheetName val="Лист1"/>
      <sheetName val="Лист5"/>
      <sheetName val="статья прочие расходы"/>
      <sheetName val="ШР Юхта 2018 опп "/>
      <sheetName val="налог на землю"/>
      <sheetName val="ШР Юхта 2018 опп+цех"/>
    </sheetNames>
    <sheetDataSet>
      <sheetData sheetId="0"/>
      <sheetData sheetId="1"/>
      <sheetData sheetId="2"/>
      <sheetData sheetId="3">
        <row r="16">
          <cell r="M16">
            <v>5.5080316000000007</v>
          </cell>
        </row>
        <row r="17">
          <cell r="M17">
            <v>25.576699999999999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J8">
            <v>31.158297624532153</v>
          </cell>
        </row>
        <row r="9">
          <cell r="J9">
            <v>6.0506999999999998E-2</v>
          </cell>
        </row>
      </sheetData>
      <sheetData sheetId="16"/>
      <sheetData sheetId="17"/>
      <sheetData sheetId="18">
        <row r="6">
          <cell r="H6">
            <v>1.69807</v>
          </cell>
        </row>
      </sheetData>
      <sheetData sheetId="19">
        <row r="7">
          <cell r="J7">
            <v>304.30860608046385</v>
          </cell>
        </row>
        <row r="8">
          <cell r="J8">
            <v>0.39055610000000007</v>
          </cell>
        </row>
        <row r="18">
          <cell r="J18">
            <v>60.997096170999988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изв.прогр. Тариф"/>
      <sheetName val="Произв.прогр. Р.1 (2)"/>
      <sheetName val="ТАРИФ"/>
      <sheetName val="основные показатели"/>
      <sheetName val="Эл.энерг."/>
      <sheetName val="амортизация 1"/>
      <sheetName val="Налоги"/>
      <sheetName val="налоги с изменениями на 2016"/>
      <sheetName val="амортизация на 3года"/>
      <sheetName val="Лист5"/>
      <sheetName val="Тек.ремонт в тариф"/>
      <sheetName val="Кап.ремонт"/>
      <sheetName val="ФОТ ППП тариф"/>
      <sheetName val="Расчет нормат. ФОТ тариф2016"/>
      <sheetName val="Расчет нормат. ФОТ тариф2017"/>
      <sheetName val="Расчет нормат. ФОТ тариф2018"/>
      <sheetName val="Расчет нормативной численности"/>
      <sheetName val="Услуги (2)"/>
      <sheetName val="Цеховые расх."/>
      <sheetName val="Материалы"/>
      <sheetName val="спецодежда"/>
      <sheetName val="Прочие прямые "/>
      <sheetName val="Прибыль"/>
      <sheetName val="Отоплен. расшифровка"/>
      <sheetName val="Косвенн. расх. (ОБХ)Юхта"/>
      <sheetName val="Лист1"/>
      <sheetName val="статья прочие расходы"/>
      <sheetName val="Лист2"/>
      <sheetName val="Лист2 (2)"/>
      <sheetName val="Косвенн. расх. (ОБХ)в тариф (2"/>
      <sheetName val="Лист5 (2)"/>
      <sheetName val="Услуги (на 2016-2018)"/>
      <sheetName val="Расчет нормат. ФОТ тариф (2)"/>
      <sheetName val="ШР Юхта 2018"/>
      <sheetName val="налог на землю"/>
      <sheetName val="Лист3"/>
      <sheetName val="ШР Юхта 2015"/>
      <sheetName val="Норм. расч. АУП"/>
      <sheetName val="Расчет ФОТ еСН ПРОЧ. ауп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5">
          <cell r="M15">
            <v>25.297821227000004</v>
          </cell>
        </row>
        <row r="16">
          <cell r="M16">
            <v>5.8573330000000006</v>
          </cell>
        </row>
        <row r="17">
          <cell r="M17">
            <v>4.319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H13">
            <v>1.05</v>
          </cell>
        </row>
        <row r="24">
          <cell r="H24">
            <v>351.82904540368554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8">
          <cell r="J8">
            <v>108.56046386609829</v>
          </cell>
        </row>
        <row r="9">
          <cell r="J9">
            <v>0.26920461557377051</v>
          </cell>
        </row>
        <row r="11">
          <cell r="J11">
            <v>32.785260087561682</v>
          </cell>
        </row>
        <row r="19">
          <cell r="J19">
            <v>1.8764120000000002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8">
          <cell r="J8">
            <v>354.61597586264844</v>
          </cell>
        </row>
        <row r="9">
          <cell r="J9">
            <v>0.45512164218579237</v>
          </cell>
        </row>
        <row r="11">
          <cell r="J11">
            <v>107.09402471051983</v>
          </cell>
        </row>
        <row r="19">
          <cell r="J19">
            <v>45.453118574160001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Р Дубовка 2018"/>
      <sheetName val="Произв.прогр. Тариф"/>
      <sheetName val="Произв.прогр. Р.1 (2)"/>
      <sheetName val="ТАРИФ"/>
      <sheetName val="Налоги"/>
      <sheetName val="Налоги (с изменениями)"/>
      <sheetName val="Осн. показ."/>
      <sheetName val="Эл.энерг."/>
      <sheetName val="расчет элект."/>
      <sheetName val="амортизация нет"/>
      <sheetName val="аморт-я (проверка)"/>
      <sheetName val="Тек.ремонт в тариф"/>
      <sheetName val="Кап.ремонт"/>
      <sheetName val="ФОТ ППП тариф"/>
      <sheetName val="Расчет нормат. ФОТ 2016"/>
      <sheetName val="Расчет нормат. ФОТ 2017"/>
      <sheetName val="Расчет нормат. ФОТ 2018"/>
      <sheetName val="Расчет нормативной численности"/>
      <sheetName val="Услуги"/>
      <sheetName val="Цеховые расх. ФОТ,ПРОЧКА ЕСН"/>
      <sheetName val="Расчет норм. ФОТ 18г."/>
      <sheetName val="АУП ФОТ ОТЧ. ПРОЧКА"/>
      <sheetName val="Материалы"/>
      <sheetName val="спецодежда"/>
      <sheetName val="Прочие прямые "/>
      <sheetName val="Прибыль"/>
      <sheetName val="Отоплен. расшифровка"/>
      <sheetName val="Косвенн. расх. (ОБХ)Дом-Интерна"/>
      <sheetName val="распред. затрат  услуги"/>
      <sheetName val="налог на землю"/>
      <sheetName val="Расч. норм. числ. АУ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8">
          <cell r="H18">
            <v>0.99676033333333336</v>
          </cell>
        </row>
      </sheetData>
      <sheetData sheetId="18"/>
      <sheetData sheetId="19">
        <row r="8">
          <cell r="H8">
            <v>35.097638942648949</v>
          </cell>
        </row>
        <row r="9">
          <cell r="H9">
            <v>7.6757025000000006E-2</v>
          </cell>
        </row>
        <row r="11">
          <cell r="H11">
            <v>10.599486960679982</v>
          </cell>
        </row>
        <row r="19">
          <cell r="H19">
            <v>54.404712000000004</v>
          </cell>
        </row>
      </sheetData>
      <sheetData sheetId="20"/>
      <sheetData sheetId="21">
        <row r="8">
          <cell r="J8">
            <v>178.6279409170206</v>
          </cell>
        </row>
        <row r="9">
          <cell r="J9">
            <v>0.22925487666666666</v>
          </cell>
        </row>
        <row r="11">
          <cell r="J11">
            <v>53.94563815694022</v>
          </cell>
        </row>
        <row r="19">
          <cell r="J19">
            <v>29.276563347900002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ПО Всего"/>
      <sheetName val="Михайловский"/>
      <sheetName val="Расчет ВД"/>
    </sheetNames>
    <sheetDataSet>
      <sheetData sheetId="0">
        <row r="44">
          <cell r="C44">
            <v>2318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86"/>
  <sheetViews>
    <sheetView zoomScale="70" zoomScaleNormal="70" workbookViewId="0">
      <selection activeCell="I4" sqref="I4"/>
    </sheetView>
  </sheetViews>
  <sheetFormatPr defaultRowHeight="14.4" x14ac:dyDescent="0.3"/>
  <cols>
    <col min="1" max="1" width="8.109375" customWidth="1"/>
    <col min="2" max="2" width="31.33203125" customWidth="1"/>
    <col min="3" max="3" width="11" customWidth="1"/>
    <col min="4" max="10" width="18.6640625" customWidth="1"/>
    <col min="11" max="11" width="19.88671875" customWidth="1"/>
    <col min="12" max="12" width="19.6640625" customWidth="1"/>
    <col min="14" max="14" width="12.6640625" customWidth="1"/>
    <col min="21" max="21" width="25.6640625" customWidth="1"/>
    <col min="22" max="23" width="13" customWidth="1"/>
    <col min="24" max="24" width="19" customWidth="1"/>
    <col min="29" max="29" width="20.109375" customWidth="1"/>
    <col min="30" max="30" width="19.44140625" customWidth="1"/>
    <col min="31" max="31" width="28.109375" customWidth="1"/>
    <col min="32" max="32" width="15.109375" customWidth="1"/>
    <col min="33" max="33" width="11.109375" customWidth="1"/>
    <col min="34" max="34" width="9.88671875" customWidth="1"/>
    <col min="37" max="37" width="10.44140625" customWidth="1"/>
    <col min="41" max="41" width="11" customWidth="1"/>
    <col min="45" max="45" width="11.109375" customWidth="1"/>
    <col min="46" max="46" width="10.109375" customWidth="1"/>
    <col min="47" max="47" width="11" customWidth="1"/>
  </cols>
  <sheetData>
    <row r="1" spans="1:49" ht="22.95" customHeight="1" thickBot="1" x14ac:dyDescent="0.35">
      <c r="A1" s="1338" t="s">
        <v>222</v>
      </c>
      <c r="B1" s="1338"/>
      <c r="C1" s="1338"/>
      <c r="D1" s="1338"/>
      <c r="E1" s="1338"/>
      <c r="F1" s="1338"/>
      <c r="G1" s="1338"/>
      <c r="H1" s="1338"/>
      <c r="I1" s="1338"/>
      <c r="J1" s="1338"/>
      <c r="K1" s="1338"/>
      <c r="L1" s="133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49" ht="24.6" customHeight="1" thickBot="1" x14ac:dyDescent="0.35">
      <c r="A2" s="1339" t="s">
        <v>0</v>
      </c>
      <c r="B2" s="1341" t="s">
        <v>1</v>
      </c>
      <c r="C2" s="1339" t="s">
        <v>3</v>
      </c>
      <c r="D2" s="1343" t="s">
        <v>221</v>
      </c>
      <c r="E2" s="1344"/>
      <c r="F2" s="1344"/>
      <c r="G2" s="1344"/>
      <c r="H2" s="1344"/>
      <c r="I2" s="1344"/>
      <c r="J2" s="1344"/>
      <c r="K2" s="1344"/>
      <c r="L2" s="134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49" ht="32.4" customHeight="1" thickBot="1" x14ac:dyDescent="0.35">
      <c r="A3" s="1340"/>
      <c r="B3" s="1342"/>
      <c r="C3" s="1340"/>
      <c r="D3" s="178" t="s">
        <v>204</v>
      </c>
      <c r="E3" s="306" t="s">
        <v>205</v>
      </c>
      <c r="F3" s="306" t="s">
        <v>206</v>
      </c>
      <c r="G3" s="404" t="s">
        <v>207</v>
      </c>
      <c r="H3" s="543" t="s">
        <v>231</v>
      </c>
      <c r="I3" s="543" t="s">
        <v>232</v>
      </c>
      <c r="J3" s="306" t="s">
        <v>224</v>
      </c>
      <c r="K3" s="66" t="s">
        <v>225</v>
      </c>
      <c r="L3" s="67" t="s">
        <v>226</v>
      </c>
      <c r="M3" s="1"/>
      <c r="N3" s="1"/>
      <c r="O3" s="1">
        <f>J8+J7+J6+J5</f>
        <v>173.858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49" x14ac:dyDescent="0.3">
      <c r="A4" s="52">
        <v>1</v>
      </c>
      <c r="B4" s="223" t="s">
        <v>2</v>
      </c>
      <c r="C4" s="252" t="s">
        <v>4</v>
      </c>
      <c r="D4" s="71">
        <f>'Мих СР '!D7+'Усть-Иван. '!D7+'Юхта  '!D6+'Благовещенск  '!D7+'Дубовка  '!D7</f>
        <v>212.12800000000001</v>
      </c>
      <c r="E4" s="71">
        <f>'Мих СР '!E7+'Усть-Иван. '!E7+'Юхта  '!E6+'Благовещенск  '!E7+'Дубовка  '!E7</f>
        <v>84.805000000000007</v>
      </c>
      <c r="F4" s="71">
        <f>'Мих СР '!F7+'Усть-Иван. '!F7+'Юхта  '!F6+'Благовещенск  '!F7+'Дубовка  '!F7</f>
        <v>189.17700000000005</v>
      </c>
      <c r="G4" s="536">
        <f>'Мих СР '!G7+'Усть-Иван. '!G7+'Юхта  '!G6+'Благовещенск  '!G7+'Дубовка  '!G7</f>
        <v>68.341524000000007</v>
      </c>
      <c r="H4" s="405">
        <f>F4-G4</f>
        <v>120.83547600000004</v>
      </c>
      <c r="I4" s="405">
        <f>G4-E4</f>
        <v>-16.463476</v>
      </c>
      <c r="J4" s="402">
        <f>'Мих СР '!J7+'Усть-Иван. '!J7+'Юхта  '!J6+'Благовещенск  '!J7+'Дубовка  '!J7</f>
        <v>173.858</v>
      </c>
      <c r="K4" s="71">
        <f>'Мих СР '!L7+'Усть-Иван. '!L7+'Юхта  '!L6+'Благовещенск  '!L7+'Дубовка  '!L7</f>
        <v>172.82900000000001</v>
      </c>
      <c r="L4" s="403">
        <f>'Мих СР '!M7+'Усть-Иван. '!M7+'Юхта  '!M6+'Благовещенск  '!M7+'Дубовка  '!M7</f>
        <v>172.82900000000001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49" x14ac:dyDescent="0.3">
      <c r="A5" s="50">
        <v>2</v>
      </c>
      <c r="B5" s="219" t="s">
        <v>5</v>
      </c>
      <c r="C5" s="50" t="s">
        <v>4</v>
      </c>
      <c r="D5" s="180">
        <f>'Мих СР '!D8+'Усть-Иван. '!D8+'Юхта  '!D7+'Благовещенск  '!D8+'Дубовка  '!D8</f>
        <v>0.41000000000000003</v>
      </c>
      <c r="E5" s="180">
        <f>'Мих СР '!E8+'Усть-Иван. '!E8+'Юхта  '!E7+'Благовещенск  '!E8+'Дубовка  '!E8</f>
        <v>0.01</v>
      </c>
      <c r="F5" s="180">
        <f>'Мих СР '!F8+'Усть-Иван. '!F8+'Юхта  '!F7+'Благовещенск  '!F8+'Дубовка  '!F8</f>
        <v>0.378</v>
      </c>
      <c r="G5" s="436">
        <f>'Мих СР '!G8+'Усть-Иван. '!G8+'Юхта  '!G7+'Благовещенск  '!G8+'Дубовка  '!G8</f>
        <v>0</v>
      </c>
      <c r="H5" s="406">
        <f t="shared" ref="H5:H68" si="0">F5-G5</f>
        <v>0.378</v>
      </c>
      <c r="I5" s="406">
        <f t="shared" ref="I5:I68" si="1">G5-E5</f>
        <v>-0.01</v>
      </c>
      <c r="J5" s="233">
        <f>'Мих СР '!J8+'Усть-Иван. '!J8+'Юхта  '!J7+'Благовещенск  '!J8+'Дубовка  '!J8</f>
        <v>0.37</v>
      </c>
      <c r="K5" s="180">
        <f>'Мих СР '!L8+'Усть-Иван. '!L8+'Юхта  '!L7+'Благовещенск  '!L8+'Дубовка  '!L8</f>
        <v>0.37</v>
      </c>
      <c r="L5" s="373">
        <f>'Мих СР '!M8+'Усть-Иван. '!M8+'Юхта  '!M7+'Благовещенск  '!M8+'Дубовка  '!M8</f>
        <v>0.37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49" x14ac:dyDescent="0.3">
      <c r="A6" s="50">
        <v>3</v>
      </c>
      <c r="B6" s="219" t="s">
        <v>6</v>
      </c>
      <c r="C6" s="50" t="s">
        <v>4</v>
      </c>
      <c r="D6" s="180">
        <f>'Мих СР '!D9+'Усть-Иван. '!D9+'Юхта  '!D8+'Благовещенск  '!D9+'Дубовка  '!D9</f>
        <v>0</v>
      </c>
      <c r="E6" s="180"/>
      <c r="F6" s="180">
        <v>0</v>
      </c>
      <c r="G6" s="436"/>
      <c r="H6" s="406">
        <f t="shared" si="0"/>
        <v>0</v>
      </c>
      <c r="I6" s="406">
        <f t="shared" si="1"/>
        <v>0</v>
      </c>
      <c r="J6" s="233">
        <v>0</v>
      </c>
      <c r="K6" s="3">
        <v>0</v>
      </c>
      <c r="L6" s="19">
        <v>0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49" ht="24.6" x14ac:dyDescent="0.3">
      <c r="A7" s="50">
        <v>4</v>
      </c>
      <c r="B7" s="220" t="s">
        <v>7</v>
      </c>
      <c r="C7" s="50" t="s">
        <v>4</v>
      </c>
      <c r="D7" s="180">
        <f>'Мих СР '!D10+'Усть-Иван. '!D10+'Юхта  '!D9+'Благовещенск  '!D10+'Дубовка  '!D10</f>
        <v>0</v>
      </c>
      <c r="E7" s="180">
        <f>'Мих СР '!E10+'Усть-Иван. '!E10+'Юхта  '!E9+'Благовещенск  '!E10+'Дубовка  '!E10</f>
        <v>0</v>
      </c>
      <c r="F7" s="180">
        <f>'Мих СР '!F10+'Усть-Иван. '!F10+'Юхта  '!F9+'Благовещенск  '!F10+'Дубовка  '!F10</f>
        <v>0</v>
      </c>
      <c r="G7" s="436">
        <f>'Мих СР '!G10+'Усть-Иван. '!G10+'Юхта  '!G9+'Благовещенск  '!G10+'Дубовка  '!G10</f>
        <v>0</v>
      </c>
      <c r="H7" s="406">
        <f t="shared" si="0"/>
        <v>0</v>
      </c>
      <c r="I7" s="406">
        <f t="shared" si="1"/>
        <v>0</v>
      </c>
      <c r="J7" s="233">
        <f>'Мих СР '!J10+'Усть-Иван. '!J10+'Юхта  '!J9+'Благовещенск  '!J10+'Дубовка  '!J10</f>
        <v>0</v>
      </c>
      <c r="K7" s="180">
        <f>'Мих СР '!L10+'Усть-Иван. '!L10+'Юхта  '!L9+'Благовещенск  '!L10+'Дубовка  '!L10</f>
        <v>0</v>
      </c>
      <c r="L7" s="373">
        <f>'Мих СР '!M10+'Усть-Иван. '!M10+'Юхта  '!M9+'Благовещенск  '!M10+'Дубовка  '!M10</f>
        <v>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275">
        <v>5</v>
      </c>
      <c r="B8" s="390" t="s">
        <v>8</v>
      </c>
      <c r="C8" s="275" t="s">
        <v>4</v>
      </c>
      <c r="D8" s="186">
        <f>'Мих СР '!D11+'Усть-Иван. '!D11+'Юхта  '!D10+'Благовещенск  '!D11+'Дубовка  '!D11</f>
        <v>211.71800000000002</v>
      </c>
      <c r="E8" s="186">
        <f>'Мих СР '!E11+'Усть-Иван. '!E11+'Юхта  '!E10+'Благовещенск  '!E11+'Дубовка  '!E11</f>
        <v>84.795000000000002</v>
      </c>
      <c r="F8" s="186">
        <f>'Мих СР '!F11+'Усть-Иван. '!F11+'Юхта  '!F10+'Благовещенск  '!F11+'Дубовка  '!F11</f>
        <v>188.79900000000004</v>
      </c>
      <c r="G8" s="437">
        <f>'Мих СР '!G11+'Усть-Иван. '!G11+'Юхта  '!G10+'Благовещенск  '!G11+'Дубовка  '!G11</f>
        <v>68.341524000000007</v>
      </c>
      <c r="H8" s="408">
        <f t="shared" si="0"/>
        <v>120.45747600000003</v>
      </c>
      <c r="I8" s="408">
        <f t="shared" si="1"/>
        <v>-16.453475999999995</v>
      </c>
      <c r="J8" s="232">
        <f>'Мих СР '!J11+'Усть-Иван. '!J11+'Юхта  '!J10+'Благовещенск  '!J11+'Дубовка  '!J11</f>
        <v>173.488</v>
      </c>
      <c r="K8" s="186">
        <f>'Мих СР '!L11+'Усть-Иван. '!L11+'Юхта  '!L10+'Благовещенск  '!L11+'Дубовка  '!L11</f>
        <v>172.459</v>
      </c>
      <c r="L8" s="391">
        <f>'Мих СР '!M11+'Усть-Иван. '!M11+'Юхта  '!M10+'Благовещенск  '!M11+'Дубовка  '!M11</f>
        <v>172.459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50">
        <v>6</v>
      </c>
      <c r="B9" s="219" t="s">
        <v>9</v>
      </c>
      <c r="C9" s="50" t="s">
        <v>4</v>
      </c>
      <c r="D9" s="180">
        <f>'Мих СР '!D12+'Усть-Иван. '!D12+'Юхта  '!D11+'Благовещенск  '!D12+'Дубовка  '!D12</f>
        <v>1.41</v>
      </c>
      <c r="E9" s="180">
        <f>'Мих СР '!E12+'Усть-Иван. '!E12+'Юхта  '!E11+'Благовещенск  '!E12+'Дубовка  '!E12</f>
        <v>6.83</v>
      </c>
      <c r="F9" s="180">
        <f>'Мих СР '!F12+'Усть-Иван. '!F12+'Юхта  '!F11+'Благовещенск  '!F12+'Дубовка  '!F12</f>
        <v>1.2809999999999999</v>
      </c>
      <c r="G9" s="436">
        <f>'Мих СР '!G12+'Усть-Иван. '!G12+'Юхта  '!G11+'Благовещенск  '!G12+'Дубовка  '!G12</f>
        <v>0</v>
      </c>
      <c r="H9" s="406">
        <f t="shared" si="0"/>
        <v>1.2809999999999999</v>
      </c>
      <c r="I9" s="406">
        <f t="shared" si="1"/>
        <v>-6.83</v>
      </c>
      <c r="J9" s="233">
        <f>'Мих СР '!J12+'Усть-Иван. '!J12+'Юхта  '!J11+'Благовещенск  '!J12+'Дубовка  '!J12</f>
        <v>0.71400000000000008</v>
      </c>
      <c r="K9" s="180">
        <f>'Мих СР '!L12+'Усть-Иван. '!L12+'Юхта  '!L11+'Благовещенск  '!L12+'Дубовка  '!L12</f>
        <v>0.71400000000000008</v>
      </c>
      <c r="L9" s="373">
        <f>'Мих СР '!M12+'Усть-Иван. '!M12+'Юхта  '!M11+'Благовещенск  '!M12+'Дубовка  '!M12</f>
        <v>0.71400000000000008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ht="24.6" x14ac:dyDescent="0.3">
      <c r="A10" s="53">
        <v>7</v>
      </c>
      <c r="B10" s="220" t="s">
        <v>10</v>
      </c>
      <c r="C10" s="50" t="s">
        <v>11</v>
      </c>
      <c r="D10" s="231">
        <f>D9/D8*100</f>
        <v>0.66598021897051729</v>
      </c>
      <c r="E10" s="231">
        <f t="shared" ref="E10:L10" si="2">E9/E8*100</f>
        <v>8.0547202075594093</v>
      </c>
      <c r="F10" s="231">
        <f t="shared" si="2"/>
        <v>0.67849935645845572</v>
      </c>
      <c r="G10" s="438">
        <f t="shared" si="2"/>
        <v>0</v>
      </c>
      <c r="H10" s="406">
        <f t="shared" si="0"/>
        <v>0.67849935645845572</v>
      </c>
      <c r="I10" s="406">
        <f t="shared" si="1"/>
        <v>-8.0547202075594093</v>
      </c>
      <c r="J10" s="397">
        <f t="shared" si="2"/>
        <v>0.41155584247901877</v>
      </c>
      <c r="K10" s="231">
        <f t="shared" si="2"/>
        <v>0.4140114461988067</v>
      </c>
      <c r="L10" s="374">
        <f t="shared" si="2"/>
        <v>0.4140114461988067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ht="24" x14ac:dyDescent="0.3">
      <c r="A11" s="53">
        <v>8</v>
      </c>
      <c r="B11" s="221" t="s">
        <v>12</v>
      </c>
      <c r="C11" s="50" t="s">
        <v>4</v>
      </c>
      <c r="D11" s="232">
        <f>D12+D13+D14+D15</f>
        <v>210.30799999999999</v>
      </c>
      <c r="E11" s="232">
        <v>22.81</v>
      </c>
      <c r="F11" s="232">
        <f>F12+F13+F14+F15</f>
        <v>187.518</v>
      </c>
      <c r="G11" s="437"/>
      <c r="H11" s="408">
        <f t="shared" si="0"/>
        <v>187.518</v>
      </c>
      <c r="I11" s="408">
        <f t="shared" si="1"/>
        <v>-22.81</v>
      </c>
      <c r="J11" s="232">
        <f>J12+J13+J14+J15</f>
        <v>172.774</v>
      </c>
      <c r="K11" s="31">
        <f>K12+K13+K14+K15</f>
        <v>171.74499999999998</v>
      </c>
      <c r="L11" s="41">
        <f>L12+L13+L14+L15</f>
        <v>171.74499999999998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54" t="s">
        <v>17</v>
      </c>
      <c r="B12" s="219" t="s">
        <v>13</v>
      </c>
      <c r="C12" s="50" t="s">
        <v>4</v>
      </c>
      <c r="D12" s="233">
        <f>'Мих СР '!D15+'Усть-Иван. '!D15+'Юхта  '!D14+'Благовещенск  '!D15+'Дубовка  '!D15</f>
        <v>61.823</v>
      </c>
      <c r="E12" s="233">
        <f>'Мих СР '!E15+'Усть-Иван. '!E15+'Юхта  '!E14+'Благовещенск  '!E15+'Дубовка  '!E15</f>
        <v>20.919</v>
      </c>
      <c r="F12" s="233">
        <f>'Мих СР '!F15+'Усть-Иван. '!F15+'Юхта  '!F14+'Благовещенск  '!F15+'Дубовка  '!F15</f>
        <v>61.823</v>
      </c>
      <c r="G12" s="436">
        <f>'Мих СР '!G15+'Усть-Иван. '!G15+'Юхта  '!G14+'Благовещенск  '!G15+'Дубовка  '!G15</f>
        <v>21.853854000000002</v>
      </c>
      <c r="H12" s="406">
        <f t="shared" si="0"/>
        <v>39.969145999999995</v>
      </c>
      <c r="I12" s="406">
        <f t="shared" si="1"/>
        <v>0.93485400000000141</v>
      </c>
      <c r="J12" s="233">
        <f>'Мих СР '!J15+'Усть-Иван. '!J15+'Юхта  '!J14+'Благовещенск  '!J15+'Дубовка  '!J15</f>
        <v>58.302999999999997</v>
      </c>
      <c r="K12" s="233">
        <f>'Мих СР '!L15+'Усть-Иван. '!L15+'Юхта  '!L14+'Благовещенск  '!L15+'Дубовка  '!L15</f>
        <v>58.302999999999997</v>
      </c>
      <c r="L12" s="375">
        <f>'Мих СР '!M15+'Усть-Иван. '!M15+'Юхта  '!M14+'Благовещенск  '!M15+'Дубовка  '!M15</f>
        <v>58.302999999999997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ht="15" thickBot="1" x14ac:dyDescent="0.35">
      <c r="A13" s="54" t="s">
        <v>18</v>
      </c>
      <c r="B13" s="219" t="s">
        <v>14</v>
      </c>
      <c r="C13" s="50" t="s">
        <v>4</v>
      </c>
      <c r="D13" s="233">
        <f>'Мих СР '!D16+'Усть-Иван. '!D16+'Юхта  '!D15+'Благовещенск  '!D16+'Дубовка  '!D16</f>
        <v>136.935</v>
      </c>
      <c r="E13" s="233">
        <f>'Мих СР '!E16+'Усть-Иван. '!E16+'Юхта  '!E15+'Благовещенск  '!E16+'Дубовка  '!E16</f>
        <v>55.17624</v>
      </c>
      <c r="F13" s="233">
        <f>'Мих СР '!F16+'Усть-Иван. '!F16+'Юхта  '!F15+'Благовещенск  '!F16+'Дубовка  '!F16</f>
        <v>118.96299999999999</v>
      </c>
      <c r="G13" s="436">
        <f>'Мих СР '!G16+'Усть-Иван. '!G16+'Юхта  '!G15+'Благовещенск  '!G16+'Дубовка  '!G16</f>
        <v>45.445865999999995</v>
      </c>
      <c r="H13" s="406">
        <f t="shared" si="0"/>
        <v>73.517133999999999</v>
      </c>
      <c r="I13" s="406">
        <f t="shared" si="1"/>
        <v>-9.7303740000000047</v>
      </c>
      <c r="J13" s="233">
        <f>'Мих СР '!J16+'Усть-Иван. '!J16+'Юхта  '!J15+'Благовещенск  '!J16+'Дубовка  '!J16</f>
        <v>102.40300000000001</v>
      </c>
      <c r="K13" s="233">
        <f>'Мих СР '!L16+'Усть-Иван. '!L16+'Юхта  '!L15+'Благовещенск  '!L16+'Дубовка  '!L16</f>
        <v>101.41086842807579</v>
      </c>
      <c r="L13" s="375">
        <f>'Мих СР '!M16+'Усть-Иван. '!M16+'Юхта  '!M15+'Благовещенск  '!M16+'Дубовка  '!M16</f>
        <v>101.41086842807579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ht="15" thickBot="1" x14ac:dyDescent="0.35">
      <c r="A14" s="54" t="s">
        <v>19</v>
      </c>
      <c r="B14" s="219" t="s">
        <v>15</v>
      </c>
      <c r="C14" s="50" t="s">
        <v>4</v>
      </c>
      <c r="D14" s="233">
        <f>'Мих СР '!D17+'Усть-Иван. '!D17+'Юхта  '!D16+'Благовещенск  '!D17+  'Дубовка  '!D17</f>
        <v>1.1000000000000001</v>
      </c>
      <c r="E14" s="233">
        <f>'Мих СР '!E17+'Усть-Иван. '!E17+'Юхта  '!E16+'Благовещенск  '!E17+  'Дубовка  '!E17</f>
        <v>0.36242000000000002</v>
      </c>
      <c r="F14" s="233">
        <f>'Мих СР '!F17+'Усть-Иван. '!F17+'Юхта  '!F16+'Благовещенск  '!F17+  'Дубовка  '!F17</f>
        <v>1.1000000000000001</v>
      </c>
      <c r="G14" s="436">
        <f>'Мих СР '!G17+'Усть-Иван. '!G17+'Юхта  '!G16+'Благовещенск  '!G17+  'Дубовка  '!G17</f>
        <v>1.0418040000000002</v>
      </c>
      <c r="H14" s="406">
        <f t="shared" si="0"/>
        <v>5.8195999999999914E-2</v>
      </c>
      <c r="I14" s="406">
        <f t="shared" si="1"/>
        <v>0.67938400000000021</v>
      </c>
      <c r="J14" s="233">
        <f>'Мих СР '!J17+'Усть-Иван. '!J17+'Юхта  '!J16+'Благовещенск  '!J17+  'Дубовка  '!J17</f>
        <v>1.1000000000000001</v>
      </c>
      <c r="K14" s="233">
        <f>'Мих СР '!L17+'Усть-Иван. '!L17+'Юхта  '!L16+'Благовещенск  '!L17+  'Дубовка  '!L17</f>
        <v>1.1000000000000001</v>
      </c>
      <c r="L14" s="375">
        <f>'Мих СР '!M17+'Усть-Иван. '!M17+'Юхта  '!M16+'Благовещенск  '!M17+  'Дубовка  '!M17</f>
        <v>1.1000000000000001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313"/>
      <c r="AB14" s="1316" t="s">
        <v>165</v>
      </c>
      <c r="AC14" s="1316"/>
      <c r="AD14" s="1316"/>
      <c r="AE14" s="1316"/>
      <c r="AF14" s="1316"/>
      <c r="AG14" s="1316"/>
      <c r="AH14" s="1316"/>
      <c r="AI14" s="1316"/>
      <c r="AJ14" s="1316"/>
      <c r="AK14" s="1316"/>
      <c r="AL14" s="1316"/>
      <c r="AM14" s="1316"/>
      <c r="AN14" s="1316"/>
      <c r="AO14" s="1316"/>
      <c r="AP14" s="1316"/>
      <c r="AQ14" s="1316"/>
      <c r="AR14" s="1316"/>
      <c r="AS14" s="1316"/>
      <c r="AT14" s="1316"/>
      <c r="AU14" s="1317"/>
      <c r="AV14" s="1"/>
      <c r="AW14" s="1"/>
    </row>
    <row r="15" spans="1:49" ht="15" thickBot="1" x14ac:dyDescent="0.35">
      <c r="A15" s="55" t="s">
        <v>20</v>
      </c>
      <c r="B15" s="222" t="s">
        <v>16</v>
      </c>
      <c r="C15" s="51" t="s">
        <v>4</v>
      </c>
      <c r="D15" s="234">
        <f>'Мих СР '!D18+'Усть-Иван. '!D18+'Юхта  '!D17+'Благовещенск  '!D18+'Дубовка  '!D18</f>
        <v>10.45</v>
      </c>
      <c r="E15" s="234">
        <f>'Мих СР '!E18+'Усть-Иван. '!E18+'Юхта  '!E17+'Благовещенск  '!E18+'Дубовка  '!E18</f>
        <v>0</v>
      </c>
      <c r="F15" s="234">
        <f>'Мих СР '!F18+'Усть-Иван. '!F18+'Юхта  '!F17+'Благовещенск  '!F18+'Дубовка  '!F18</f>
        <v>5.6319999999999997</v>
      </c>
      <c r="G15" s="439">
        <f>'Мих СР '!G18+'Усть-Иван. '!G18+'Юхта  '!G17+'Благовещенск  '!G18+'Дубовка  '!G18</f>
        <v>0</v>
      </c>
      <c r="H15" s="409">
        <f t="shared" si="0"/>
        <v>5.6319999999999997</v>
      </c>
      <c r="I15" s="409">
        <f t="shared" si="1"/>
        <v>0</v>
      </c>
      <c r="J15" s="234">
        <f>'Мих СР '!J18+'Усть-Иван. '!J18+'Юхта  '!J17+'Благовещенск  '!J18+'Дубовка  '!J18</f>
        <v>10.967999999999998</v>
      </c>
      <c r="K15" s="234">
        <f>'Мих СР '!L18+'Усть-Иван. '!L18+'Юхта  '!L17+'Благовещенск  '!L18+'Дубовка  '!L18</f>
        <v>10.931131571924206</v>
      </c>
      <c r="L15" s="376">
        <f>'Мих СР '!M18+'Усть-Иван. '!M18+'Юхта  '!M17+'Благовещенск  '!M18+'Дубовка  '!M18</f>
        <v>10.931131571924206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314"/>
      <c r="AB15" s="1318"/>
      <c r="AC15" s="1321" t="s">
        <v>164</v>
      </c>
      <c r="AD15" s="1322"/>
      <c r="AE15" s="1322"/>
      <c r="AF15" s="1322"/>
      <c r="AG15" s="1322"/>
      <c r="AH15" s="1322"/>
      <c r="AI15" s="1322"/>
      <c r="AJ15" s="1322"/>
      <c r="AK15" s="1322"/>
      <c r="AL15" s="1322"/>
      <c r="AM15" s="1322"/>
      <c r="AN15" s="1322"/>
      <c r="AO15" s="1322"/>
      <c r="AP15" s="1322"/>
      <c r="AQ15" s="1322"/>
      <c r="AR15" s="1322"/>
      <c r="AS15" s="1323"/>
      <c r="AT15" s="1324" t="s">
        <v>54</v>
      </c>
      <c r="AU15" s="1327" t="s">
        <v>56</v>
      </c>
      <c r="AV15" s="1"/>
      <c r="AW15" s="1"/>
    </row>
    <row r="16" spans="1:49" ht="30" customHeight="1" thickBot="1" x14ac:dyDescent="0.35">
      <c r="A16" s="202"/>
      <c r="B16" s="388" t="s">
        <v>90</v>
      </c>
      <c r="C16" s="216"/>
      <c r="D16" s="389">
        <f>D17+D44+D54</f>
        <v>6616.4707600000011</v>
      </c>
      <c r="E16" s="389">
        <f t="shared" ref="E16:G16" si="3">E17+E44+E54</f>
        <v>2713.52</v>
      </c>
      <c r="F16" s="389">
        <f>F17+F44+F54+0.01</f>
        <v>5736.6700000000019</v>
      </c>
      <c r="G16" s="537">
        <f t="shared" si="3"/>
        <v>2833.9774000000002</v>
      </c>
      <c r="H16" s="462">
        <f t="shared" si="0"/>
        <v>2902.6926000000017</v>
      </c>
      <c r="I16" s="462">
        <f t="shared" si="1"/>
        <v>120.45740000000023</v>
      </c>
      <c r="J16" s="389">
        <f>'Мих СР '!J19+'Усть-Иван. '!J19+'Юхта  '!J18+'Благовещенск  '!J19+'Дубовка  '!J19+0.01</f>
        <v>5384.42922</v>
      </c>
      <c r="K16" s="172">
        <f>'Мих СР '!L19+'Усть-Иван. '!L19+'Юхта  '!L18+'Благовещенск  '!L19+'Дубовка  '!L19+0.03</f>
        <v>5559.4369544000001</v>
      </c>
      <c r="L16" s="173">
        <f>L17+L44+L54-0.01</f>
        <v>5741.4502257250006</v>
      </c>
      <c r="M16" s="1"/>
      <c r="N16" s="1299" t="s">
        <v>168</v>
      </c>
      <c r="O16" s="1302" t="s">
        <v>167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314"/>
      <c r="AB16" s="1319"/>
      <c r="AC16" s="1305" t="s">
        <v>146</v>
      </c>
      <c r="AD16" s="1306"/>
      <c r="AE16" s="1306"/>
      <c r="AF16" s="1307"/>
      <c r="AG16" s="1308" t="s">
        <v>148</v>
      </c>
      <c r="AH16" s="1310" t="s">
        <v>86</v>
      </c>
      <c r="AI16" s="1311"/>
      <c r="AJ16" s="1311"/>
      <c r="AK16" s="1311"/>
      <c r="AL16" s="1311"/>
      <c r="AM16" s="1311"/>
      <c r="AN16" s="1311"/>
      <c r="AO16" s="1311"/>
      <c r="AP16" s="1311"/>
      <c r="AQ16" s="1311"/>
      <c r="AR16" s="1312"/>
      <c r="AS16" s="1270" t="s">
        <v>163</v>
      </c>
      <c r="AT16" s="1325"/>
      <c r="AU16" s="1328"/>
      <c r="AV16" s="1"/>
      <c r="AW16" s="1"/>
    </row>
    <row r="17" spans="1:49" ht="22.2" customHeight="1" x14ac:dyDescent="0.3">
      <c r="A17" s="203" t="s">
        <v>40</v>
      </c>
      <c r="B17" s="224" t="s">
        <v>39</v>
      </c>
      <c r="C17" s="53" t="s">
        <v>21</v>
      </c>
      <c r="D17" s="236">
        <f>D18+D36+D39</f>
        <v>5246.4007600000014</v>
      </c>
      <c r="E17" s="236">
        <f t="shared" ref="E17:G17" si="4">E18+E36+E39</f>
        <v>1917.9600000000003</v>
      </c>
      <c r="F17" s="236">
        <f t="shared" si="4"/>
        <v>4505.4800000000014</v>
      </c>
      <c r="G17" s="440">
        <f t="shared" si="4"/>
        <v>1894.6609800000001</v>
      </c>
      <c r="H17" s="411">
        <f t="shared" si="0"/>
        <v>2610.8190200000013</v>
      </c>
      <c r="I17" s="411">
        <f t="shared" si="1"/>
        <v>-23.299020000000155</v>
      </c>
      <c r="J17" s="236">
        <f>J18+J36+J39</f>
        <v>4619.6492200000002</v>
      </c>
      <c r="K17" s="236">
        <f t="shared" ref="K17" si="5">K18+K36+K39</f>
        <v>4783.2485099999994</v>
      </c>
      <c r="L17" s="305">
        <f>L18+L36+L39-0.01</f>
        <v>4931.2604300000012</v>
      </c>
      <c r="M17" s="1"/>
      <c r="N17" s="1300"/>
      <c r="O17" s="1303"/>
      <c r="P17" s="1291" t="s">
        <v>65</v>
      </c>
      <c r="Q17" s="1294" t="s">
        <v>91</v>
      </c>
      <c r="R17" s="1"/>
      <c r="S17" s="1"/>
      <c r="T17" s="1"/>
      <c r="U17" s="1"/>
      <c r="V17" s="1"/>
      <c r="W17" s="1"/>
      <c r="X17" s="1"/>
      <c r="Y17" s="1"/>
      <c r="Z17" s="1"/>
      <c r="AA17" s="1314"/>
      <c r="AB17" s="1319"/>
      <c r="AC17" s="1297" t="s">
        <v>145</v>
      </c>
      <c r="AD17" s="1297" t="s">
        <v>116</v>
      </c>
      <c r="AE17" s="1297" t="s">
        <v>117</v>
      </c>
      <c r="AF17" s="1279" t="s">
        <v>77</v>
      </c>
      <c r="AG17" s="1308"/>
      <c r="AH17" s="1273" t="s">
        <v>156</v>
      </c>
      <c r="AI17" s="1275" t="s">
        <v>48</v>
      </c>
      <c r="AJ17" s="1277" t="s">
        <v>67</v>
      </c>
      <c r="AK17" s="1275" t="s">
        <v>133</v>
      </c>
      <c r="AL17" s="1275" t="s">
        <v>52</v>
      </c>
      <c r="AM17" s="1275" t="s">
        <v>135</v>
      </c>
      <c r="AN17" s="1275" t="s">
        <v>157</v>
      </c>
      <c r="AO17" s="1275" t="s">
        <v>158</v>
      </c>
      <c r="AP17" s="1277" t="s">
        <v>159</v>
      </c>
      <c r="AQ17" s="1277" t="s">
        <v>53</v>
      </c>
      <c r="AR17" s="1289" t="s">
        <v>77</v>
      </c>
      <c r="AS17" s="1271"/>
      <c r="AT17" s="1325"/>
      <c r="AU17" s="1328"/>
      <c r="AV17" s="1"/>
      <c r="AW17" s="1"/>
    </row>
    <row r="18" spans="1:49" ht="22.2" customHeight="1" thickBot="1" x14ac:dyDescent="0.35">
      <c r="A18" s="204" t="s">
        <v>41</v>
      </c>
      <c r="B18" s="340" t="s">
        <v>91</v>
      </c>
      <c r="C18" s="253" t="s">
        <v>21</v>
      </c>
      <c r="D18" s="237">
        <f>D19+D20+D24+D25+D26+D33+0.01</f>
        <v>4565.4707600000011</v>
      </c>
      <c r="E18" s="237">
        <f>E19+E20+E24+E25+E26+E33</f>
        <v>1657.5400000000002</v>
      </c>
      <c r="F18" s="237">
        <f>F19+F20+F24+F25+F26+F33</f>
        <v>3858.8600000000006</v>
      </c>
      <c r="G18" s="441">
        <f>G19+G20+G24+G25+G26+G33</f>
        <v>1463.29276</v>
      </c>
      <c r="H18" s="411">
        <f t="shared" si="0"/>
        <v>2395.5672400000003</v>
      </c>
      <c r="I18" s="411">
        <f t="shared" si="1"/>
        <v>-194.24724000000015</v>
      </c>
      <c r="J18" s="237">
        <f>J19+J20+J24+J26+J33</f>
        <v>4121.4792200000002</v>
      </c>
      <c r="K18" s="77">
        <f>K19+K20+K24+K25+K26+K33-0.01</f>
        <v>4273.068479999999</v>
      </c>
      <c r="L18" s="78">
        <f>L19+L20+L24+L25+L26+L33+0.01</f>
        <v>4399.6104300000006</v>
      </c>
      <c r="M18" s="393">
        <f>K19+K20+K24+K26+K33</f>
        <v>4273.0784799999992</v>
      </c>
      <c r="N18" s="1300"/>
      <c r="O18" s="1303"/>
      <c r="P18" s="1292"/>
      <c r="Q18" s="1295"/>
      <c r="R18" s="1"/>
      <c r="S18" s="1"/>
      <c r="T18" s="1"/>
      <c r="U18" s="1"/>
      <c r="V18" s="1"/>
      <c r="W18" s="1"/>
      <c r="X18" s="1"/>
      <c r="Y18" s="1"/>
      <c r="Z18" s="1"/>
      <c r="AA18" s="1314"/>
      <c r="AB18" s="1319"/>
      <c r="AC18" s="1298"/>
      <c r="AD18" s="1298"/>
      <c r="AE18" s="1298"/>
      <c r="AF18" s="1280"/>
      <c r="AG18" s="1309"/>
      <c r="AH18" s="1274"/>
      <c r="AI18" s="1276"/>
      <c r="AJ18" s="1278"/>
      <c r="AK18" s="1276"/>
      <c r="AL18" s="1276"/>
      <c r="AM18" s="1276"/>
      <c r="AN18" s="1276"/>
      <c r="AO18" s="1276"/>
      <c r="AP18" s="1278"/>
      <c r="AQ18" s="1278"/>
      <c r="AR18" s="1290"/>
      <c r="AS18" s="1272"/>
      <c r="AT18" s="1326"/>
      <c r="AU18" s="1329"/>
      <c r="AV18" s="1"/>
      <c r="AW18" s="1"/>
    </row>
    <row r="19" spans="1:49" ht="15" thickBot="1" x14ac:dyDescent="0.35">
      <c r="A19" s="54" t="s">
        <v>94</v>
      </c>
      <c r="B19" s="271" t="s">
        <v>26</v>
      </c>
      <c r="C19" s="280" t="s">
        <v>28</v>
      </c>
      <c r="D19" s="281">
        <f>'Мих СР '!D22+'Усть-Иван. '!D22+'Юхта  '!D21+'Благовещенск  '!D22+'Благовещенск  '!D22+'Дубовка  '!D22</f>
        <v>121.7</v>
      </c>
      <c r="E19" s="281">
        <f>'Мих СР '!E22+'Усть-Иван. '!E22+'Юхта  '!E21+'Благовещенск  '!E22+'Благовещенск  '!E22+'Дубовка  '!E22</f>
        <v>9.1499999999999986</v>
      </c>
      <c r="F19" s="281">
        <f>'Мих СР '!F22+'Усть-Иван. '!F22+'Юхта  '!F21+'Благовещенск  '!F22+'Благовещенск  '!F22+'Дубовка  '!F22</f>
        <v>129.34</v>
      </c>
      <c r="G19" s="442">
        <f>'Мих СР '!G22+'Усть-Иван. '!G22+'Юхта  '!G21+'Благовещенск  '!G22+'Благовещенск  '!G22+'Дубовка  '!G22</f>
        <v>7.68</v>
      </c>
      <c r="H19" s="411">
        <f t="shared" si="0"/>
        <v>121.66</v>
      </c>
      <c r="I19" s="411">
        <f t="shared" si="1"/>
        <v>-1.4699999999999989</v>
      </c>
      <c r="J19" s="281">
        <f>'Мих СР '!J22+'Усть-Иван. '!J22+'Юхта  '!J21+'Благовещенск  '!J22+'Дубовка  '!J22</f>
        <v>101.5</v>
      </c>
      <c r="K19" s="342">
        <f>'Мих СР '!L22+'Усть-Иван. '!L22+'Юхта  '!L21+'Благовещенск  '!L22+'Дубовка  '!L22</f>
        <v>105.21999999999998</v>
      </c>
      <c r="L19" s="377">
        <f>'Мих СР '!M22+'Усть-Иван. '!M22+'Юхта  '!M21+'Благовещенск  '!M22+'Дубовка  '!M22</f>
        <v>108.33999999999999</v>
      </c>
      <c r="M19" s="1"/>
      <c r="N19" s="1300"/>
      <c r="O19" s="1303"/>
      <c r="P19" s="1292"/>
      <c r="Q19" s="1295"/>
      <c r="R19" s="1"/>
      <c r="S19" s="1"/>
      <c r="T19" s="1"/>
      <c r="U19" s="1"/>
      <c r="V19" s="1"/>
      <c r="W19" s="1"/>
      <c r="X19" s="1"/>
      <c r="Y19" s="1"/>
      <c r="Z19" s="1"/>
      <c r="AA19" s="1314"/>
      <c r="AB19" s="1319"/>
      <c r="AC19" s="108">
        <v>434.02</v>
      </c>
      <c r="AD19" s="109">
        <v>57.71</v>
      </c>
      <c r="AE19" s="110">
        <v>60.08</v>
      </c>
      <c r="AF19" s="117">
        <f>AC19+AD19+AE19</f>
        <v>551.80999999999995</v>
      </c>
      <c r="AG19" s="118">
        <v>44.18</v>
      </c>
      <c r="AH19" s="119">
        <v>0</v>
      </c>
      <c r="AI19" s="84">
        <v>7.49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120">
        <f>AQ19+AP19+AO19+AN19+AM19+AL19+AK19+AJ19+AI19+AH19</f>
        <v>7.49</v>
      </c>
      <c r="AS19" s="1270">
        <f>AR19+AG19+AF19</f>
        <v>603.4799999999999</v>
      </c>
      <c r="AT19" s="123">
        <v>0</v>
      </c>
      <c r="AU19" s="1330">
        <f>AS19+AT19</f>
        <v>603.4799999999999</v>
      </c>
      <c r="AV19" s="1"/>
      <c r="AW19" s="1"/>
    </row>
    <row r="20" spans="1:49" x14ac:dyDescent="0.3">
      <c r="A20" s="54" t="s">
        <v>95</v>
      </c>
      <c r="B20" s="271" t="s">
        <v>186</v>
      </c>
      <c r="C20" s="280" t="s">
        <v>28</v>
      </c>
      <c r="D20" s="232">
        <f>'Мих СР '!D23+'Усть-Иван. '!D23+'Юхта  '!D22+'Благовещенск  '!D23+'Дубовка  '!D23</f>
        <v>3153.92</v>
      </c>
      <c r="E20" s="232">
        <f>'Мих СР '!E23+'Усть-Иван. '!E23+'Юхта  '!E22+'Благовещенск  '!E23+'Дубовка  '!E23</f>
        <v>878.62000000000012</v>
      </c>
      <c r="F20" s="232">
        <f>'Мих СР '!F23+'Усть-Иван. '!F23+'Юхта  '!F22+'Благовещенск  '!F23+'Дубовка  '!F23</f>
        <v>2638.96</v>
      </c>
      <c r="G20" s="445">
        <f>'Мих СР '!G23+'Усть-Иван. '!G23+'Юхта  '!G22+'Благовещенск  '!G23+'Дубовка  '!G23</f>
        <v>872.87505999999996</v>
      </c>
      <c r="H20" s="411">
        <f t="shared" si="0"/>
        <v>1766.0849400000002</v>
      </c>
      <c r="I20" s="411">
        <f t="shared" si="1"/>
        <v>-5.744940000000156</v>
      </c>
      <c r="J20" s="232">
        <f>'Мих СР '!J23+'Усть-Иван. '!J23+'Юхта  '!J22+'Благовещенск  '!J23+'Дубовка  '!J23</f>
        <v>2849.4300000000003</v>
      </c>
      <c r="K20" s="283">
        <f>'Мих СР '!L23+'Усть-Иван. '!L23+'Юхта  '!L22+'Благовещенск  '!L23+'Дубовка  '!L23</f>
        <v>2953.5255999999999</v>
      </c>
      <c r="L20" s="378">
        <f>'Мих СР '!M23+'Усть-Иван. '!M23+'Юхта  '!M22+'Благовещенск  '!M23+'Дубовка  '!M23</f>
        <v>3040.9439299999999</v>
      </c>
      <c r="M20" s="1"/>
      <c r="N20" s="1300"/>
      <c r="O20" s="1303"/>
      <c r="P20" s="1292"/>
      <c r="Q20" s="1295"/>
      <c r="R20" s="1"/>
      <c r="S20" s="1"/>
      <c r="T20" s="1"/>
      <c r="U20" s="1"/>
      <c r="V20" s="1"/>
      <c r="W20" s="1"/>
      <c r="X20" s="1"/>
      <c r="Y20" s="1"/>
      <c r="Z20" s="1"/>
      <c r="AA20" s="1314"/>
      <c r="AB20" s="1319"/>
      <c r="AC20" s="111"/>
      <c r="AD20" s="38"/>
      <c r="AE20" s="114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1271"/>
      <c r="AT20" s="124"/>
      <c r="AU20" s="1331"/>
      <c r="AV20" s="1"/>
      <c r="AW20" s="1"/>
    </row>
    <row r="21" spans="1:49" x14ac:dyDescent="0.3">
      <c r="A21" s="54" t="s">
        <v>96</v>
      </c>
      <c r="B21" s="282" t="s">
        <v>30</v>
      </c>
      <c r="C21" s="272" t="s">
        <v>29</v>
      </c>
      <c r="D21" s="238">
        <v>8010</v>
      </c>
      <c r="E21" s="238"/>
      <c r="F21" s="238"/>
      <c r="G21" s="443"/>
      <c r="H21" s="414">
        <f t="shared" si="0"/>
        <v>0</v>
      </c>
      <c r="I21" s="414">
        <f t="shared" si="1"/>
        <v>0</v>
      </c>
      <c r="J21" s="238">
        <v>8010</v>
      </c>
      <c r="K21" s="33">
        <f t="shared" ref="K21" si="6">D21*0.99*1.074*1</f>
        <v>8516.7126000000007</v>
      </c>
      <c r="L21" s="34">
        <f>K21*0.99*1.058*1</f>
        <v>8920.5751114920004</v>
      </c>
      <c r="M21" s="1"/>
      <c r="N21" s="1300"/>
      <c r="O21" s="1303"/>
      <c r="P21" s="1292"/>
      <c r="Q21" s="1295"/>
      <c r="R21" s="1"/>
      <c r="S21" s="1"/>
      <c r="T21" s="1"/>
      <c r="U21" s="1"/>
      <c r="V21" s="1"/>
      <c r="W21" s="1"/>
      <c r="X21" s="1"/>
      <c r="Y21" s="1"/>
      <c r="Z21" s="1"/>
      <c r="AA21" s="1314"/>
      <c r="AB21" s="1319"/>
      <c r="AC21" s="112" t="s">
        <v>149</v>
      </c>
      <c r="AD21" s="38"/>
      <c r="AE21" s="115" t="s">
        <v>160</v>
      </c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1271"/>
      <c r="AT21" s="124"/>
      <c r="AU21" s="1331"/>
      <c r="AV21" s="1"/>
      <c r="AW21" s="1"/>
    </row>
    <row r="22" spans="1:49" x14ac:dyDescent="0.3">
      <c r="A22" s="54" t="s">
        <v>98</v>
      </c>
      <c r="B22" s="282" t="s">
        <v>31</v>
      </c>
      <c r="C22" s="272" t="s">
        <v>32</v>
      </c>
      <c r="D22" s="238">
        <f>'Мих СР '!D25+'Усть-Иван. '!D25+'Юхта  '!D24+'Благовещенск  '!D25+'Дубовка  '!D25</f>
        <v>13.7</v>
      </c>
      <c r="E22" s="238">
        <f>'Мих СР '!E25+'Усть-Иван. '!E25+'Юхта  '!E24+'Благовещенск  '!E25+'Дубовка  '!E25</f>
        <v>3.2</v>
      </c>
      <c r="F22" s="238">
        <f>'Мих СР '!F25+'Усть-Иван. '!F25+'Юхта  '!F24+'Благовещенск  '!F25+'Дубовка  '!F25</f>
        <v>11.803999999999998</v>
      </c>
      <c r="G22" s="443">
        <f>'Мих СР '!G25+'Усть-Иван. '!G25+'Юхта  '!G24+'Благовещенск  '!G25+'Дубовка  '!G25</f>
        <v>0</v>
      </c>
      <c r="H22" s="414">
        <f t="shared" si="0"/>
        <v>11.803999999999998</v>
      </c>
      <c r="I22" s="414">
        <f t="shared" si="1"/>
        <v>-3.2</v>
      </c>
      <c r="J22" s="238">
        <f>'Мих СР '!J25+'Усть-Иван. '!J25+'Юхта  '!J24+'Благовещенск  '!J25+'Дубовка  '!J25</f>
        <v>11.203999999999999</v>
      </c>
      <c r="K22" s="238">
        <f>'Мих СР '!L25+'Усть-Иван. '!L25+'Юхта  '!L24+'Благовещенск  '!L25+'Дубовка  '!L25</f>
        <v>11.204024170000002</v>
      </c>
      <c r="L22" s="379">
        <f>'Мих СР '!M25+'Усть-Иван. '!M25+'Юхта  '!M24+'Благовещенск  '!M25+'Дубовка  '!M25</f>
        <v>11.203998089999999</v>
      </c>
      <c r="M22" s="1"/>
      <c r="N22" s="1300"/>
      <c r="O22" s="1303"/>
      <c r="P22" s="1292"/>
      <c r="Q22" s="1295"/>
      <c r="R22" s="1"/>
      <c r="S22" s="1"/>
      <c r="T22" s="1"/>
      <c r="U22" s="1"/>
      <c r="V22" s="1"/>
      <c r="W22" s="1"/>
      <c r="X22" s="1"/>
      <c r="Y22" s="1"/>
      <c r="Z22" s="1"/>
      <c r="AA22" s="1314"/>
      <c r="AB22" s="1319"/>
      <c r="AC22" s="112" t="s">
        <v>150</v>
      </c>
      <c r="AD22" s="38"/>
      <c r="AE22" s="115" t="s">
        <v>161</v>
      </c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1271"/>
      <c r="AT22" s="124"/>
      <c r="AU22" s="1331"/>
      <c r="AV22" s="1"/>
      <c r="AW22" s="1"/>
    </row>
    <row r="23" spans="1:49" ht="15" thickBot="1" x14ac:dyDescent="0.35">
      <c r="A23" s="54" t="s">
        <v>97</v>
      </c>
      <c r="B23" s="282" t="s">
        <v>34</v>
      </c>
      <c r="C23" s="272" t="s">
        <v>35</v>
      </c>
      <c r="D23" s="239">
        <f>D20/D22/12*1000</f>
        <v>19184.428223844283</v>
      </c>
      <c r="E23" s="239">
        <f t="shared" ref="E23:L23" si="7">E20/E22/12*1000</f>
        <v>22880.729166666668</v>
      </c>
      <c r="F23" s="239">
        <f t="shared" si="7"/>
        <v>18630.407771376937</v>
      </c>
      <c r="G23" s="444" t="e">
        <f t="shared" si="7"/>
        <v>#DIV/0!</v>
      </c>
      <c r="H23" s="414" t="e">
        <f t="shared" si="0"/>
        <v>#DIV/0!</v>
      </c>
      <c r="I23" s="414" t="e">
        <f t="shared" si="1"/>
        <v>#DIV/0!</v>
      </c>
      <c r="J23" s="239">
        <f t="shared" si="7"/>
        <v>21193.546947518749</v>
      </c>
      <c r="K23" s="239">
        <f t="shared" si="7"/>
        <v>21967.743874773634</v>
      </c>
      <c r="L23" s="262">
        <f t="shared" si="7"/>
        <v>22617.99690887547</v>
      </c>
      <c r="M23" s="1"/>
      <c r="N23" s="1300"/>
      <c r="O23" s="1303"/>
      <c r="P23" s="1292"/>
      <c r="Q23" s="1295"/>
      <c r="R23" s="1"/>
      <c r="S23" s="1"/>
      <c r="T23" s="1"/>
      <c r="U23" s="1"/>
      <c r="V23" s="1"/>
      <c r="W23" s="1"/>
      <c r="X23" s="1"/>
      <c r="Y23" s="1"/>
      <c r="Z23" s="1"/>
      <c r="AA23" s="1314"/>
      <c r="AB23" s="1319"/>
      <c r="AC23" s="112" t="s">
        <v>151</v>
      </c>
      <c r="AD23" s="38"/>
      <c r="AE23" s="116" t="s">
        <v>162</v>
      </c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1271"/>
      <c r="AT23" s="124"/>
      <c r="AU23" s="1331"/>
      <c r="AV23" s="1"/>
      <c r="AW23" s="1"/>
    </row>
    <row r="24" spans="1:49" x14ac:dyDescent="0.3">
      <c r="A24" s="54" t="s">
        <v>99</v>
      </c>
      <c r="B24" s="271" t="s">
        <v>33</v>
      </c>
      <c r="C24" s="280" t="s">
        <v>21</v>
      </c>
      <c r="D24" s="283">
        <f>'Мих СР '!D27+'Усть-Иван. '!D27+'Юхта  '!D26+'Благовещенск  '!D27+'Дубовка  '!D27</f>
        <v>952.47076000000004</v>
      </c>
      <c r="E24" s="283">
        <f>'Мих СР '!E27+'Усть-Иван. '!E27+'Юхта  '!E26+'Благовещенск  '!E27+'Дубовка  '!E27</f>
        <v>265.33999999999997</v>
      </c>
      <c r="F24" s="283">
        <f>'Мих СР '!F27+'Усть-Иван. '!F27+'Юхта  '!F26+'Благовещенск  '!F27+'Дубовка  '!F27</f>
        <v>796.95000000000016</v>
      </c>
      <c r="G24" s="445">
        <f>'Мих СР '!G27+'Усть-Иван. '!G27+'Юхта  '!G26+'Благовещенск  '!G27+'Дубовка  '!G27</f>
        <v>264.02780000000001</v>
      </c>
      <c r="H24" s="416">
        <f t="shared" si="0"/>
        <v>532.9222000000002</v>
      </c>
      <c r="I24" s="416">
        <f t="shared" si="1"/>
        <v>-1.3121999999999616</v>
      </c>
      <c r="J24" s="283">
        <f>'Мих СР '!J27+'Усть-Иван. '!J27+'Юхта  '!J26+'Благовещенск  '!J27+'Дубовка  '!J27</f>
        <v>860.53255999999999</v>
      </c>
      <c r="K24" s="283">
        <f>'Мих СР '!L27+'Усть-Иван. '!L27+'Юхта  '!L26+'Благовещенск  '!L27+'Дубовка  '!L27</f>
        <v>891.97</v>
      </c>
      <c r="L24" s="378">
        <f>'Мих СР '!M27+'Усть-Иван. '!M27+'Юхта  '!M26+'Благовещенск  '!M27+'Дубовка  '!M27</f>
        <v>918.37</v>
      </c>
      <c r="M24" s="1"/>
      <c r="N24" s="1300"/>
      <c r="O24" s="1303"/>
      <c r="P24" s="1292"/>
      <c r="Q24" s="1295"/>
      <c r="R24" s="1"/>
      <c r="S24" s="1"/>
      <c r="T24" s="1"/>
      <c r="U24" s="1"/>
      <c r="V24" s="1"/>
      <c r="W24" s="1"/>
      <c r="X24" s="1"/>
      <c r="Y24" s="1"/>
      <c r="Z24" s="1"/>
      <c r="AA24" s="1314"/>
      <c r="AB24" s="1319"/>
      <c r="AC24" s="112" t="s">
        <v>152</v>
      </c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1271"/>
      <c r="AT24" s="124"/>
      <c r="AU24" s="1331"/>
      <c r="AV24" s="1"/>
      <c r="AW24" s="1"/>
    </row>
    <row r="25" spans="1:49" x14ac:dyDescent="0.3">
      <c r="A25" s="54" t="s">
        <v>100</v>
      </c>
      <c r="B25" s="271" t="s">
        <v>101</v>
      </c>
      <c r="C25" s="280" t="s">
        <v>21</v>
      </c>
      <c r="D25" s="232">
        <f>'Мих СР '!D28+'Усть-Иван. '!D28+'Юхта  '!D27+'Благовещенск  '!D28+'Дубовка  '!D28</f>
        <v>0</v>
      </c>
      <c r="E25" s="232">
        <f>'Мих СР '!E28+'Усть-Иван. '!E28+'Юхта  '!E27+'Благовещенск  '!E28+'Дубовка  '!E28</f>
        <v>0</v>
      </c>
      <c r="F25" s="232">
        <f>'Мих СР '!F28+'Усть-Иван. '!F28+'Юхта  '!F27+'Благовещенск  '!F28+'Дубовка  '!F28</f>
        <v>0</v>
      </c>
      <c r="G25" s="437">
        <f>'Мих СР '!G28+'Усть-Иван. '!G28+'Юхта  '!G27+'Благовещенск  '!G28+'Дубовка  '!G28</f>
        <v>0</v>
      </c>
      <c r="H25" s="408">
        <f t="shared" si="0"/>
        <v>0</v>
      </c>
      <c r="I25" s="408">
        <f t="shared" si="1"/>
        <v>0</v>
      </c>
      <c r="J25" s="232">
        <f>'Мих СР '!J28+'Усть-Иван. '!J28+'Юхта  '!J27+'Благовещенск  '!J28+'Дубовка  '!J28</f>
        <v>0</v>
      </c>
      <c r="K25" s="232">
        <f>'Мих СР '!L28+'Усть-Иван. '!L28+'Юхта  '!L27+'Благовещенск  '!L28+'Дубовка  '!L28</f>
        <v>0</v>
      </c>
      <c r="L25" s="361">
        <f>'Мих СР '!M28+'Усть-Иван. '!M28+'Юхта  '!M27+'Благовещенск  '!M28+'Дубовка  '!M28</f>
        <v>0</v>
      </c>
      <c r="M25" s="1"/>
      <c r="N25" s="1300"/>
      <c r="O25" s="1303"/>
      <c r="P25" s="1292"/>
      <c r="Q25" s="1295"/>
      <c r="R25" s="1"/>
      <c r="S25" s="1"/>
      <c r="T25" s="1"/>
      <c r="U25" s="1"/>
      <c r="V25" s="1"/>
      <c r="W25" s="1"/>
      <c r="X25" s="1"/>
      <c r="Y25" s="1"/>
      <c r="Z25" s="1"/>
      <c r="AA25" s="1314"/>
      <c r="AB25" s="1319"/>
      <c r="AC25" s="112" t="s">
        <v>153</v>
      </c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1271"/>
      <c r="AT25" s="124"/>
      <c r="AU25" s="1331"/>
      <c r="AV25" s="1"/>
      <c r="AW25" s="1"/>
    </row>
    <row r="26" spans="1:49" ht="15" thickBot="1" x14ac:dyDescent="0.35">
      <c r="A26" s="54" t="s">
        <v>103</v>
      </c>
      <c r="B26" s="271" t="s">
        <v>102</v>
      </c>
      <c r="C26" s="280" t="s">
        <v>21</v>
      </c>
      <c r="D26" s="283">
        <f>'Мих СР '!D29+'Усть-Иван. '!D29+'Юхта  '!D28+'Благовещенск  '!D29+'Дубовка  '!D29</f>
        <v>128.35</v>
      </c>
      <c r="E26" s="283">
        <f>'Мих СР '!E29+'Усть-Иван. '!E29+'Юхта  '!E28+'Благовещенск  '!E29+'Дубовка  '!E29</f>
        <v>193.27</v>
      </c>
      <c r="F26" s="283">
        <f>'Мих СР '!F29+'Усть-Иван. '!F29+'Юхта  '!F28+'Благовещенск  '!F29+'Дубовка  '!F29</f>
        <v>128.35</v>
      </c>
      <c r="G26" s="445">
        <f>'Мих СР '!G29+'Усть-Иван. '!G29+'Юхта  '!G28+'Благовещенск  '!G29+'Дубовка  '!G29</f>
        <v>94.261590000000012</v>
      </c>
      <c r="H26" s="416">
        <f t="shared" si="0"/>
        <v>34.088409999999982</v>
      </c>
      <c r="I26" s="416">
        <f t="shared" si="1"/>
        <v>-99.008409999999998</v>
      </c>
      <c r="J26" s="283">
        <f>'Мих СР '!J29+'Усть-Иван. '!J29+'Юхта  '!J28+'Благовещенск  '!J29+'Дубовка  '!J29</f>
        <v>128.67666</v>
      </c>
      <c r="K26" s="283">
        <f>'Мих СР '!L29+'Усть-Иван. '!L29+'Юхта  '!L28+'Благовещенск  '!L29+'Дубовка  '!L29</f>
        <v>133.37688</v>
      </c>
      <c r="L26" s="378">
        <f>'Мих СР '!M29+'Усть-Иван. '!M29+'Юхта  '!M28+'Благовещенск  '!M29+'Дубовка  '!M29</f>
        <v>137.32850000000002</v>
      </c>
      <c r="M26" s="1"/>
      <c r="N26" s="1300"/>
      <c r="O26" s="1303"/>
      <c r="P26" s="1292"/>
      <c r="Q26" s="1295"/>
      <c r="R26" s="1"/>
      <c r="S26" s="1"/>
      <c r="T26" s="1"/>
      <c r="U26" s="1"/>
      <c r="V26" s="1"/>
      <c r="W26" s="1"/>
      <c r="X26" s="1"/>
      <c r="Y26" s="1"/>
      <c r="Z26" s="1"/>
      <c r="AA26" s="1314"/>
      <c r="AB26" s="1319"/>
      <c r="AC26" s="113" t="s">
        <v>154</v>
      </c>
      <c r="AD26" s="121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72"/>
      <c r="AT26" s="124"/>
      <c r="AU26" s="1331"/>
      <c r="AV26" s="1"/>
      <c r="AW26" s="1"/>
    </row>
    <row r="27" spans="1:49" ht="15" thickBot="1" x14ac:dyDescent="0.35">
      <c r="A27" s="54" t="s">
        <v>110</v>
      </c>
      <c r="B27" s="530" t="s">
        <v>104</v>
      </c>
      <c r="C27" s="298" t="s">
        <v>21</v>
      </c>
      <c r="D27" s="529">
        <f>'Мих СР '!D30+'Усть-Иван. '!D30+'Юхта  '!D29+'Благовещенск  '!D30+'Дубовка  '!D30</f>
        <v>0</v>
      </c>
      <c r="E27" s="529">
        <f>'Мих СР '!E30+'Усть-Иван. '!E30+'Юхта  '!E29+'Благовещенск  '!E30+'Дубовка  '!E30</f>
        <v>0</v>
      </c>
      <c r="F27" s="529">
        <f>'Мих СР '!F30+'Усть-Иван. '!F30+'Юхта  '!F29+'Благовещенск  '!F30+'Дубовка  '!F30</f>
        <v>0</v>
      </c>
      <c r="G27" s="450">
        <f>'Мих СР '!G30+'Усть-Иван. '!G30+'Юхта  '!G29+'Благовещенск  '!G30+'Дубовка  '!G30</f>
        <v>67.646110000000007</v>
      </c>
      <c r="H27" s="424">
        <f t="shared" si="0"/>
        <v>-67.646110000000007</v>
      </c>
      <c r="I27" s="424">
        <f t="shared" si="1"/>
        <v>67.646110000000007</v>
      </c>
      <c r="J27" s="529">
        <f>'Мих СР '!J30+'Усть-Иван. '!J30+'Юхта  '!J29+'Благовещенск  '!J30+'Дубовка  '!J30</f>
        <v>98.83</v>
      </c>
      <c r="K27" s="260">
        <f>'Мих СР '!L30+'Усть-Иван. '!L30+'Юхта  '!L29+'Благовещенск  '!L30+'Дубовка  '!L30</f>
        <v>102.44</v>
      </c>
      <c r="L27" s="545">
        <f>'Мих СР '!M30+'Усть-Иван. '!M30+'Юхта  '!M29+'Благовещенск  '!M30+'Дубовка  '!M30</f>
        <v>105.47450000000001</v>
      </c>
      <c r="M27" s="1"/>
      <c r="N27" s="1300"/>
      <c r="O27" s="1303"/>
      <c r="P27" s="1292"/>
      <c r="Q27" s="1295"/>
      <c r="R27" s="1"/>
      <c r="S27" s="1"/>
      <c r="T27" s="1"/>
      <c r="U27" s="1"/>
      <c r="V27" s="1"/>
      <c r="W27" s="1"/>
      <c r="X27" s="1"/>
      <c r="Y27" s="1"/>
      <c r="Z27" s="1"/>
      <c r="AA27" s="1314"/>
      <c r="AB27" s="1320"/>
      <c r="AC27" s="1333"/>
      <c r="AD27" s="1333"/>
      <c r="AE27" s="1333"/>
      <c r="AF27" s="1333"/>
      <c r="AG27" s="1333"/>
      <c r="AH27" s="1333"/>
      <c r="AI27" s="1333"/>
      <c r="AJ27" s="1333"/>
      <c r="AK27" s="1333"/>
      <c r="AL27" s="1333"/>
      <c r="AM27" s="1333"/>
      <c r="AN27" s="1333"/>
      <c r="AO27" s="1333"/>
      <c r="AP27" s="1333"/>
      <c r="AQ27" s="1333"/>
      <c r="AR27" s="1333"/>
      <c r="AS27" s="1334"/>
      <c r="AT27" s="125"/>
      <c r="AU27" s="1331"/>
      <c r="AV27" s="1"/>
      <c r="AW27" s="1"/>
    </row>
    <row r="28" spans="1:49" ht="15" thickBot="1" x14ac:dyDescent="0.35">
      <c r="A28" s="54" t="s">
        <v>111</v>
      </c>
      <c r="B28" s="282" t="s">
        <v>30</v>
      </c>
      <c r="C28" s="272" t="s">
        <v>29</v>
      </c>
      <c r="D28" s="238">
        <v>6668.05</v>
      </c>
      <c r="E28" s="238">
        <v>6668.05</v>
      </c>
      <c r="F28" s="238">
        <v>6668.05</v>
      </c>
      <c r="G28" s="443">
        <v>6668.05</v>
      </c>
      <c r="H28" s="414">
        <f t="shared" si="0"/>
        <v>0</v>
      </c>
      <c r="I28" s="414">
        <f t="shared" si="1"/>
        <v>0</v>
      </c>
      <c r="J28" s="238">
        <v>8010</v>
      </c>
      <c r="K28" s="33">
        <f>J28*0.99*1.074*1</f>
        <v>8516.7126000000007</v>
      </c>
      <c r="L28" s="34">
        <f>K28*0.99*1.058*1</f>
        <v>8920.5751114920004</v>
      </c>
      <c r="M28" s="1"/>
      <c r="N28" s="1300"/>
      <c r="O28" s="1303"/>
      <c r="P28" s="1292"/>
      <c r="Q28" s="1295"/>
      <c r="R28" s="1"/>
      <c r="S28" s="1"/>
      <c r="T28" s="1"/>
      <c r="U28" s="1"/>
      <c r="V28" s="1"/>
      <c r="W28" s="1"/>
      <c r="X28" s="1"/>
      <c r="Y28" s="1"/>
      <c r="Z28" s="1"/>
      <c r="AA28" s="1315"/>
      <c r="AB28" s="126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332"/>
      <c r="AV28" s="1"/>
      <c r="AW28" s="1"/>
    </row>
    <row r="29" spans="1:49" x14ac:dyDescent="0.3">
      <c r="A29" s="54" t="s">
        <v>112</v>
      </c>
      <c r="B29" s="282" t="s">
        <v>31</v>
      </c>
      <c r="C29" s="272" t="s">
        <v>32</v>
      </c>
      <c r="D29" s="238">
        <f>'Мих СР '!D32+'Усть-Иван. '!D32+'Юхта  '!D31+'Благовещенск  '!D32+'Дубовка  '!D32</f>
        <v>0.34</v>
      </c>
      <c r="E29" s="238">
        <f>'Мих СР '!E32+'Усть-Иван. '!E32+'Юхта  '!E31+'Благовещенск  '!E32+'Дубовка  '!E32</f>
        <v>0</v>
      </c>
      <c r="F29" s="238">
        <f>'Мих СР '!F32+'Усть-Иван. '!F32+'Юхта  '!F31+'Благовещенск  '!F32+'Дубовка  '!F32</f>
        <v>0</v>
      </c>
      <c r="G29" s="443">
        <f>'Мих СР '!G32+'Усть-Иван. '!G32+'Юхта  '!G31+'Благовещенск  '!G32+'Дубовка  '!G32</f>
        <v>0</v>
      </c>
      <c r="H29" s="414">
        <f t="shared" si="0"/>
        <v>0</v>
      </c>
      <c r="I29" s="414">
        <f t="shared" si="1"/>
        <v>0</v>
      </c>
      <c r="J29" s="238">
        <f>'Мих СР '!J32+'Усть-Иван. '!J32+'Юхта  '!J31+'Благовещенск  '!J32+'Дубовка  '!J32</f>
        <v>0.34</v>
      </c>
      <c r="K29" s="238">
        <f>'Мих СР '!L32+'Усть-Иван. '!L32+'Юхта  '!L31+'Благовещенск  '!L32+'Дубовка  '!L32</f>
        <v>1.2399990945748438</v>
      </c>
      <c r="L29" s="379">
        <f>'Мих СР '!M32+'Усть-Иван. '!M32+'Юхта  '!M31+'Благовещенск  '!M32+'Дубовка  '!M32</f>
        <v>1.2400064858619815</v>
      </c>
      <c r="M29" s="1"/>
      <c r="N29" s="1300"/>
      <c r="O29" s="1303"/>
      <c r="P29" s="1292"/>
      <c r="Q29" s="1295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54" t="s">
        <v>113</v>
      </c>
      <c r="B30" s="282" t="s">
        <v>34</v>
      </c>
      <c r="C30" s="272" t="s">
        <v>35</v>
      </c>
      <c r="D30" s="239">
        <f>D26/D29/12*1000</f>
        <v>31458.333333333328</v>
      </c>
      <c r="E30" s="239" t="e">
        <f t="shared" ref="E30:L30" si="8">E26/E29/12*1000</f>
        <v>#DIV/0!</v>
      </c>
      <c r="F30" s="239" t="e">
        <f t="shared" si="8"/>
        <v>#DIV/0!</v>
      </c>
      <c r="G30" s="444" t="e">
        <f t="shared" si="8"/>
        <v>#DIV/0!</v>
      </c>
      <c r="H30" s="414" t="e">
        <f t="shared" si="0"/>
        <v>#DIV/0!</v>
      </c>
      <c r="I30" s="414" t="e">
        <f t="shared" si="1"/>
        <v>#DIV/0!</v>
      </c>
      <c r="J30" s="239">
        <f t="shared" si="8"/>
        <v>31538.397058823524</v>
      </c>
      <c r="K30" s="239">
        <f t="shared" si="8"/>
        <v>8963.5065449873509</v>
      </c>
      <c r="L30" s="262">
        <f t="shared" si="8"/>
        <v>9229.0175875261066</v>
      </c>
      <c r="M30" s="1"/>
      <c r="N30" s="1300"/>
      <c r="O30" s="1303"/>
      <c r="P30" s="1292"/>
      <c r="Q30" s="1295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54" t="s">
        <v>114</v>
      </c>
      <c r="B31" s="530" t="s">
        <v>105</v>
      </c>
      <c r="C31" s="531" t="s">
        <v>21</v>
      </c>
      <c r="D31" s="243">
        <f>'Мих СР '!D34+'Усть-Иван. '!D34+'Юхта  '!D33+'Благовещенск  '!D34+'Дубовка  '!D34</f>
        <v>0</v>
      </c>
      <c r="E31" s="243">
        <f>'Мих СР '!E34+'Усть-Иван. '!E34+'Юхта  '!E33+'Благовещенск  '!E34+'Дубовка  '!E34</f>
        <v>0</v>
      </c>
      <c r="F31" s="243">
        <f>'Мих СР '!F34+'Усть-Иван. '!F34+'Юхта  '!F33+'Благовещенск  '!F34+'Дубовка  '!F34</f>
        <v>0</v>
      </c>
      <c r="G31" s="450">
        <f>'Мих СР '!G34+'Усть-Иван. '!G34+'Юхта  '!G33+'Благовещенск  '!G34+'Дубовка  '!G34</f>
        <v>20.26332</v>
      </c>
      <c r="H31" s="424">
        <f t="shared" si="0"/>
        <v>-20.26332</v>
      </c>
      <c r="I31" s="424">
        <f t="shared" si="1"/>
        <v>20.26332</v>
      </c>
      <c r="J31" s="243">
        <f>'Мих СР '!J34+'Усть-Иван. '!J34+'Юхта  '!J33+'Благовещенск  '!J34+'Дубовка  '!J34</f>
        <v>29.846659999999996</v>
      </c>
      <c r="K31" s="243">
        <f>'Мих СР '!L34+'Усть-Иван. '!L34+'Юхта  '!L33+'Благовещенск  '!L34+'Дубовка  '!L34</f>
        <v>30.936879999999995</v>
      </c>
      <c r="L31" s="544">
        <f>'Мих СР '!M34+'Усть-Иван. '!M34+'Юхта  '!M33+'Благовещенск  '!M34+'Дубовка  '!M34</f>
        <v>31.853999999999999</v>
      </c>
      <c r="M31" s="1"/>
      <c r="N31" s="1300"/>
      <c r="O31" s="1303"/>
      <c r="P31" s="1292"/>
      <c r="Q31" s="1295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54" t="s">
        <v>115</v>
      </c>
      <c r="B32" s="530" t="s">
        <v>106</v>
      </c>
      <c r="C32" s="531" t="s">
        <v>21</v>
      </c>
      <c r="D32" s="243">
        <f>'Мих СР '!D35+'Усть-Иван. '!D35+'Юхта  '!D34+'Благовещенск  '!D35+'Дубовка  '!D35</f>
        <v>128.35</v>
      </c>
      <c r="E32" s="243">
        <f>'Мих СР '!E35+'Усть-Иван. '!E35+'Юхта  '!E34+'Благовещенск  '!E35+'Дубовка  '!E35</f>
        <v>193.27</v>
      </c>
      <c r="F32" s="243">
        <f>'Мих СР '!F35+'Усть-Иван. '!F35+'Юхта  '!F34+'Благовещенск  '!F35+'Дубовка  '!F35</f>
        <v>128.35</v>
      </c>
      <c r="G32" s="450">
        <f>'Мих СР '!G35+'Усть-Иван. '!G35+'Юхта  '!G34+'Благовещенск  '!G35+'Дубовка  '!G35</f>
        <v>6.3521600000000049</v>
      </c>
      <c r="H32" s="424">
        <f t="shared" si="0"/>
        <v>121.99784</v>
      </c>
      <c r="I32" s="424">
        <f t="shared" si="1"/>
        <v>-186.91784000000001</v>
      </c>
      <c r="J32" s="243">
        <f>'Мих СР '!J35+'Усть-Иван. '!J35+'Юхта  '!J34+'Благовещенск  '!J35+'Дубовка  '!J35</f>
        <v>0</v>
      </c>
      <c r="K32" s="243">
        <f>'Мих СР '!L35+'Усть-Иван. '!L35+'Юхта  '!L34+'Благовещенск  '!L35+'Дубовка  '!L35</f>
        <v>0</v>
      </c>
      <c r="L32" s="544">
        <f>'Мих СР '!M35+'Усть-Иван. '!M35+'Юхта  '!M34+'Благовещенск  '!M35+'Дубовка  '!M35</f>
        <v>0</v>
      </c>
      <c r="M32" s="1"/>
      <c r="N32" s="1300"/>
      <c r="O32" s="1303"/>
      <c r="P32" s="1292"/>
      <c r="Q32" s="1295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54" t="s">
        <v>107</v>
      </c>
      <c r="B33" s="271" t="s">
        <v>93</v>
      </c>
      <c r="C33" s="280" t="s">
        <v>21</v>
      </c>
      <c r="D33" s="232">
        <f>'Мих СР '!D36+'Усть-Иван. '!D36+'Юхта  '!D35+'Благовещенск  '!D36+'Дубовка  '!D36</f>
        <v>209.02000000000004</v>
      </c>
      <c r="E33" s="232">
        <f>'Мих СР '!E36+'Усть-Иван. '!E36+'Юхта  '!E35+'Благовещенск  '!E36+'Дубовка  '!E36</f>
        <v>311.16000000000008</v>
      </c>
      <c r="F33" s="232">
        <f>'Мих СР '!F36+'Усть-Иван. '!F36+'Юхта  '!F35+'Благовещенск  '!F36+'Дубовка  '!F36</f>
        <v>165.26000000000002</v>
      </c>
      <c r="G33" s="445">
        <f>'Мих СР '!G36+'Усть-Иван. '!G36+'Юхта  '!G35+'Благовещенск  '!G36+'Дубовка  '!G36</f>
        <v>224.44831000000002</v>
      </c>
      <c r="H33" s="416">
        <f t="shared" si="0"/>
        <v>-59.188310000000001</v>
      </c>
      <c r="I33" s="416">
        <f t="shared" si="1"/>
        <v>-86.711690000000061</v>
      </c>
      <c r="J33" s="232">
        <f>'Мих СР '!J36+'Усть-Иван. '!J36+'Юхта  '!J35+'Благовещенск  '!J36+'Дубовка  '!J36</f>
        <v>181.33999999999997</v>
      </c>
      <c r="K33" s="283">
        <f>'Мих СР '!L36+'Усть-Иван. '!L36+'Юхта  '!L35+'Благовещенск  '!L36+'Дубовка  '!L36</f>
        <v>188.98600000000005</v>
      </c>
      <c r="L33" s="378">
        <f>'Мих СР '!M36+'Усть-Иван. '!M36+'Юхта  '!M35+'Благовещенск  '!M36+'Дубовка  '!M36</f>
        <v>194.61799999999999</v>
      </c>
      <c r="M33" s="1"/>
      <c r="N33" s="1300"/>
      <c r="O33" s="1303"/>
      <c r="P33" s="1292"/>
      <c r="Q33" s="1295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205" t="s">
        <v>108</v>
      </c>
      <c r="B34" s="282" t="s">
        <v>92</v>
      </c>
      <c r="C34" s="272" t="s">
        <v>21</v>
      </c>
      <c r="D34" s="238">
        <f>'Мих СР '!D37+'Усть-Иван. '!D37+'Юхта  '!D36+'Благовещенск  '!D37+'Дубовка  '!D37</f>
        <v>37.590000000000003</v>
      </c>
      <c r="E34" s="238">
        <f>'Мих СР '!E37+'Усть-Иван. '!E37+'Юхта  '!E36+'Благовещенск  '!E37+'Дубовка  '!E37</f>
        <v>38.92</v>
      </c>
      <c r="F34" s="238">
        <f>'Мих СР '!F37+'Усть-Иван. '!F37+'Юхта  '!F36+'Благовещенск  '!F37+'Дубовка  '!F37</f>
        <v>37.590000000000003</v>
      </c>
      <c r="G34" s="443">
        <f>'Мих СР '!G37+'Усть-Иван. '!G37+'Юхта  '!G36+'Благовещенск  '!G37+'Дубовка  '!G37</f>
        <v>175.45999999999998</v>
      </c>
      <c r="H34" s="415">
        <f t="shared" si="0"/>
        <v>-137.86999999999998</v>
      </c>
      <c r="I34" s="415">
        <f t="shared" si="1"/>
        <v>136.53999999999996</v>
      </c>
      <c r="J34" s="238">
        <f>'Мих СР '!J37+'Усть-Иван. '!J37+'Юхта  '!J36+'Благовещенск  '!J37+'Дубовка  '!J37</f>
        <v>172.16</v>
      </c>
      <c r="K34" s="239">
        <f>'Мих СР '!L37+'Усть-Иван. '!L37+'Юхта  '!L36+'Благовещенск  '!L37+'Дубовка  '!L37</f>
        <v>178.44600000000003</v>
      </c>
      <c r="L34" s="262">
        <f>'Мих СР '!M37+'Усть-Иван. '!M37+'Юхта  '!M36+'Благовещенск  '!M37+'Дубовка  '!M37</f>
        <v>183.73399999999998</v>
      </c>
      <c r="M34" s="1"/>
      <c r="N34" s="1300"/>
      <c r="O34" s="1303"/>
      <c r="P34" s="1292"/>
      <c r="Q34" s="1295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ht="15" thickBot="1" x14ac:dyDescent="0.35">
      <c r="A35" s="206" t="s">
        <v>109</v>
      </c>
      <c r="B35" s="285" t="s">
        <v>36</v>
      </c>
      <c r="C35" s="286" t="s">
        <v>21</v>
      </c>
      <c r="D35" s="347">
        <f>'Мих СР '!D38+'Усть-Иван. '!D38+'Юхта  '!D37+'Благовещенск  '!D38+'Дубовка  '!D38</f>
        <v>171.43</v>
      </c>
      <c r="E35" s="242">
        <f>'Мих СР '!E38+'Усть-Иван. '!E38+'Юхта  '!E37+'Благовещенск  '!E38+'Дубовка  '!E38</f>
        <v>272.24</v>
      </c>
      <c r="F35" s="242">
        <f>'Мих СР '!F38+'Усть-Иван. '!F38+'Юхта  '!F37+'Благовещенск  '!F38+'Дубовка  '!F38</f>
        <v>127.66999999999999</v>
      </c>
      <c r="G35" s="448">
        <f>'Мих СР '!G38+'Усть-Иван. '!G38+'Юхта  '!G37+'Благовещенск  '!G38+'Дубовка  '!G38</f>
        <v>48.988309999999998</v>
      </c>
      <c r="H35" s="421">
        <f t="shared" si="0"/>
        <v>78.681689999999989</v>
      </c>
      <c r="I35" s="421">
        <f t="shared" si="1"/>
        <v>-223.25169</v>
      </c>
      <c r="J35" s="242">
        <f>'Мих СР '!J38+'Усть-Иван. '!J38+'Юхта  '!J37+'Благовещенск  '!J38+'Дубовка  '!J38</f>
        <v>9.18</v>
      </c>
      <c r="K35" s="244">
        <f>'Мих СР '!L38+'Усть-Иван. '!L38+'Юхта  '!L37+'Благовещенск  '!L38+'Дубовка  '!L38</f>
        <v>10.540000000000058</v>
      </c>
      <c r="L35" s="380">
        <f>'Мих СР '!M38+'Усть-Иван. '!M38+'Юхта  '!M37+'Благовещенск  '!M38+'Дубовка  '!M38</f>
        <v>10.883999999999986</v>
      </c>
      <c r="M35" s="1"/>
      <c r="N35" s="1300"/>
      <c r="O35" s="1303"/>
      <c r="P35" s="1292"/>
      <c r="Q35" s="129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207" t="s">
        <v>42</v>
      </c>
      <c r="B36" s="287" t="s">
        <v>116</v>
      </c>
      <c r="C36" s="288" t="s">
        <v>21</v>
      </c>
      <c r="D36" s="297">
        <f>'Мих СР '!D39+'Усть-Иван. '!D39+'Юхта  '!D38+'Благовещенск  '!D39+'Дубовка  '!D39</f>
        <v>310.60000000000002</v>
      </c>
      <c r="E36" s="297">
        <f>'Мих СР '!E39+'Усть-Иван. '!E39+'Юхта  '!E38+'Благовещенск  '!E39+'Дубовка  '!E39</f>
        <v>7.18</v>
      </c>
      <c r="F36" s="297">
        <f>'Мих СР '!F39+'Усть-Иван. '!F39+'Юхта  '!F38+'Благовещенск  '!F39+'Дубовка  '!F39</f>
        <v>266.77</v>
      </c>
      <c r="G36" s="451">
        <f>'Мих СР '!G39+'Усть-Иван. '!G39+'Юхта  '!G38+'Благовещенск  '!G39+'Дубовка  '!G39</f>
        <v>117.99885</v>
      </c>
      <c r="H36" s="419">
        <f t="shared" si="0"/>
        <v>148.77114999999998</v>
      </c>
      <c r="I36" s="419">
        <f t="shared" si="1"/>
        <v>110.81885</v>
      </c>
      <c r="J36" s="297">
        <f>'Мих СР '!J39+'Усть-Иван. '!J39+'Юхта  '!J38+'Благовещенск  '!J39+'Дубовка  '!J39</f>
        <v>283.47000000000003</v>
      </c>
      <c r="K36" s="297">
        <f>'Мих СР '!L39+'Усть-Иван. '!L39+'Юхта  '!L38+'Благовещенск  '!L39+'Дубовка  '!L39</f>
        <v>293.84000000000003</v>
      </c>
      <c r="L36" s="357">
        <f>'Мих СР '!M39+'Усть-Иван. '!M39+'Юхта  '!M38+'Благовещенск  '!M39+'Дубовка  '!M39</f>
        <v>302.52000000000004</v>
      </c>
      <c r="M36" s="1"/>
      <c r="N36" s="1300"/>
      <c r="O36" s="1303"/>
      <c r="P36" s="1292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ht="16.95" customHeight="1" x14ac:dyDescent="0.3">
      <c r="A37" s="208" t="s">
        <v>43</v>
      </c>
      <c r="B37" s="289" t="s">
        <v>118</v>
      </c>
      <c r="C37" s="290"/>
      <c r="D37" s="346">
        <f>'Мих СР '!D40+'Усть-Иван. '!D40+'Юхта  '!D39+'Благовещенск  '!D40+'Дубовка  '!D40</f>
        <v>310.60000000000002</v>
      </c>
      <c r="E37" s="346">
        <f>'Мих СР '!E40+'Усть-Иван. '!E40+'Юхта  '!E39+'Благовещенск  '!E40+'Дубовка  '!E40</f>
        <v>7.18</v>
      </c>
      <c r="F37" s="346">
        <f>'Мих СР '!F40+'Усть-Иван. '!F40+'Юхта  '!F39+'Благовещенск  '!F40+'Дубовка  '!F40</f>
        <v>266.77</v>
      </c>
      <c r="G37" s="533">
        <f>'Мих СР '!G40+'Усть-Иван. '!G40+'Юхта  '!G39+'Благовещенск  '!G40+'Дубовка  '!G40</f>
        <v>117.99885</v>
      </c>
      <c r="H37" s="468">
        <f t="shared" si="0"/>
        <v>148.77114999999998</v>
      </c>
      <c r="I37" s="468">
        <f t="shared" si="1"/>
        <v>110.81885</v>
      </c>
      <c r="J37" s="346">
        <f>'Мих СР '!J40+'Усть-Иван. '!J40+'Юхта  '!J39+'Благовещенск  '!J40+'Дубовка  '!J40</f>
        <v>283.47000000000003</v>
      </c>
      <c r="K37" s="346">
        <f>'Мих СР '!L40+'Усть-Иван. '!L40+'Юхта  '!L39+'Благовещенск  '!L40+'Дубовка  '!L40</f>
        <v>293.84000000000003</v>
      </c>
      <c r="L37" s="381">
        <f>'Мих СР '!M40+'Усть-Иван. '!M40+'Юхта  '!M39+'Благовещенск  '!M40+'Дубовка  '!M40</f>
        <v>302.52000000000004</v>
      </c>
      <c r="M37" s="1"/>
      <c r="N37" s="1300"/>
      <c r="O37" s="1303"/>
      <c r="P37" s="1292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54" t="s">
        <v>44</v>
      </c>
      <c r="B38" s="289" t="s">
        <v>119</v>
      </c>
      <c r="C38" s="272" t="s">
        <v>21</v>
      </c>
      <c r="D38" s="346">
        <f>'Мих СР '!D41+'Усть-Иван. '!D41+'Юхта  '!D40+'Благовещенск  '!D41+'Дубовка  '!D41</f>
        <v>0</v>
      </c>
      <c r="E38" s="346">
        <f>'Мих СР '!E41+'Усть-Иван. '!E41+'Юхта  '!E40+'Благовещенск  '!E41+'Дубовка  '!E41</f>
        <v>0</v>
      </c>
      <c r="F38" s="346">
        <f>'Мих СР '!F41+'Усть-Иван. '!F41+'Юхта  '!F40+'Благовещенск  '!F41+'Дубовка  '!F41</f>
        <v>0</v>
      </c>
      <c r="G38" s="533">
        <f>'Мих СР '!G41+'Усть-Иван. '!G41+'Юхта  '!G40+'Благовещенск  '!G41+'Дубовка  '!G41</f>
        <v>0</v>
      </c>
      <c r="H38" s="468">
        <f t="shared" si="0"/>
        <v>0</v>
      </c>
      <c r="I38" s="468">
        <f t="shared" si="1"/>
        <v>0</v>
      </c>
      <c r="J38" s="346">
        <f>'Мих СР '!J41+'Усть-Иван. '!J41+'Юхта  '!J40+'Благовещенск  '!J41+'Дубовка  '!J41</f>
        <v>0</v>
      </c>
      <c r="K38" s="346">
        <f>'Мих СР '!L41+'Усть-Иван. '!L41+'Юхта  '!L40+'Благовещенск  '!L41+'Дубовка  '!L41</f>
        <v>0</v>
      </c>
      <c r="L38" s="381">
        <f>'Мих СР '!M41+'Усть-Иван. '!M41+'Юхта  '!M40+'Благовещенск  '!M41+'Дубовка  '!M41</f>
        <v>0</v>
      </c>
      <c r="M38" s="1"/>
      <c r="N38" s="1300"/>
      <c r="O38" s="1303"/>
      <c r="P38" s="1292"/>
      <c r="Q38" s="1"/>
      <c r="R38" s="1"/>
      <c r="S38" s="1"/>
      <c r="T38" s="10"/>
      <c r="U38" s="10" t="s">
        <v>1</v>
      </c>
      <c r="V38" s="10" t="s">
        <v>199</v>
      </c>
      <c r="W38" s="10" t="s">
        <v>200</v>
      </c>
      <c r="X38" s="3"/>
      <c r="Y38" s="1"/>
      <c r="Z38" s="1"/>
      <c r="AA38" s="1">
        <f>D40+D42+D43</f>
        <v>370.33</v>
      </c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54" t="s">
        <v>45</v>
      </c>
      <c r="B39" s="271" t="s">
        <v>117</v>
      </c>
      <c r="C39" s="280" t="s">
        <v>21</v>
      </c>
      <c r="D39" s="297">
        <f>'Мих СР '!D42+'Усть-Иван. '!D42+'Юхта  '!D41+'Благовещенск  '!D42+'Дубовка  '!D42</f>
        <v>370.33</v>
      </c>
      <c r="E39" s="297">
        <f>'Мих СР '!E42+'Усть-Иван. '!E42+'Юхта  '!E41+'Благовещенск  '!E42+'Дубовка  '!E42</f>
        <v>253.24</v>
      </c>
      <c r="F39" s="297">
        <f>'Мих СР '!F42+'Усть-Иван. '!F42+'Юхта  '!F41+'Благовещенск  '!F42+'Дубовка  '!F42</f>
        <v>379.84999999999997</v>
      </c>
      <c r="G39" s="451">
        <f>'Мих СР '!G42+'Усть-Иван. '!G42+'Юхта  '!G41+'Благовещенск  '!G42+'Дубовка  '!G42</f>
        <v>313.36937</v>
      </c>
      <c r="H39" s="416">
        <f t="shared" si="0"/>
        <v>66.480629999999962</v>
      </c>
      <c r="I39" s="416">
        <f t="shared" si="1"/>
        <v>60.129369999999994</v>
      </c>
      <c r="J39" s="297">
        <f>'Мих СР '!J42+'Усть-Иван. '!J42+'Юхта  '!J41+'Благовещенск  '!J42+'Дубовка  '!J42</f>
        <v>214.70000000000002</v>
      </c>
      <c r="K39" s="297">
        <f>'Мих СР '!L42+'Усть-Иван. '!L42+'Юхта  '!L41+'Благовещенск  '!L42+'Дубовка  '!L42</f>
        <v>216.34003000000001</v>
      </c>
      <c r="L39" s="357">
        <f>'Мих СР '!M42+'Усть-Иван. '!M42+'Юхта  '!M41+'Благовещенск  '!M42+'Дубовка  '!M42</f>
        <v>229.14000000000001</v>
      </c>
      <c r="M39" s="1"/>
      <c r="N39" s="1300"/>
      <c r="O39" s="1303"/>
      <c r="P39" s="1292"/>
      <c r="Q39" s="1"/>
      <c r="R39" s="1"/>
      <c r="S39" s="1"/>
      <c r="T39" s="10"/>
      <c r="U39" s="268" t="s">
        <v>198</v>
      </c>
      <c r="V39" s="10">
        <f>V40+V51+V52</f>
        <v>2318.77</v>
      </c>
      <c r="W39" s="10">
        <f>W40+W51+W52</f>
        <v>2318.77</v>
      </c>
      <c r="X39" s="10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54" t="s">
        <v>171</v>
      </c>
      <c r="B40" s="282" t="s">
        <v>37</v>
      </c>
      <c r="C40" s="272" t="s">
        <v>21</v>
      </c>
      <c r="D40" s="250">
        <f>'Мих СР '!D43+'Усть-Иван. '!D43+'Юхта  '!D42+'Благовещенск  '!D43+'Дубовка  '!D43</f>
        <v>0</v>
      </c>
      <c r="E40" s="250">
        <f>'Мих СР '!E43+'Усть-Иван. '!E43+'Юхта  '!E42+'Благовещенск  '!E43+'Дубовка  '!E43</f>
        <v>88.84</v>
      </c>
      <c r="F40" s="250">
        <f>'Мих СР '!F43+'Усть-Иван. '!F43+'Юхта  '!F42+'Благовещенск  '!F43+'Дубовка  '!F43</f>
        <v>9.74</v>
      </c>
      <c r="G40" s="460">
        <f>'Мих СР '!G43+'Усть-Иван. '!G43+'Юхта  '!G42+'Благовещенск  '!G43+'Дубовка  '!G43</f>
        <v>197.91150999999996</v>
      </c>
      <c r="H40" s="415">
        <f t="shared" si="0"/>
        <v>-188.17150999999996</v>
      </c>
      <c r="I40" s="415">
        <f t="shared" si="1"/>
        <v>109.07150999999996</v>
      </c>
      <c r="J40" s="250">
        <f>'Мих СР '!J43+'Усть-Иван. '!J43+'Юхта  '!J42+'Благовещенск  '!J43+'Дубовка  '!J43</f>
        <v>142.91999999999999</v>
      </c>
      <c r="K40" s="250">
        <f>'Мих СР '!L43+'Усть-Иван. '!L43+'Юхта  '!L42+'Благовещенск  '!L43+'Дубовка  '!L43</f>
        <v>148.13400000000001</v>
      </c>
      <c r="L40" s="356">
        <f>'Мих СР '!M43+'Усть-Иван. '!M43+'Юхта  '!M42+'Благовещенск  '!M43+'Дубовка  '!M43</f>
        <v>152.53</v>
      </c>
      <c r="M40" s="1"/>
      <c r="N40" s="1300"/>
      <c r="O40" s="1303"/>
      <c r="P40" s="1292"/>
      <c r="Q40" s="1"/>
      <c r="R40" s="1"/>
      <c r="S40" s="1"/>
      <c r="T40" s="10">
        <v>1</v>
      </c>
      <c r="U40" s="10" t="s">
        <v>187</v>
      </c>
      <c r="V40" s="10">
        <f>V42+V49+V50</f>
        <v>2105.21</v>
      </c>
      <c r="W40" s="10">
        <f>W42+W49+W50</f>
        <v>2105.21</v>
      </c>
      <c r="X40" s="3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54" t="s">
        <v>172</v>
      </c>
      <c r="B41" s="282" t="s">
        <v>120</v>
      </c>
      <c r="C41" s="272" t="s">
        <v>21</v>
      </c>
      <c r="D41" s="250">
        <f>'Мих СР '!D44+'Усть-Иван. '!D44+'Юхта  '!D43+'Благовещенск  '!D44+'Дубовка  '!D44</f>
        <v>0</v>
      </c>
      <c r="E41" s="250">
        <f>'Мих СР '!E44+'Усть-Иван. '!E44+'Юхта  '!E43+'Благовещенск  '!E44+'Дубовка  '!E44</f>
        <v>0</v>
      </c>
      <c r="F41" s="250">
        <f>'Мих СР '!F44+'Усть-Иван. '!F44+'Юхта  '!F43+'Благовещенск  '!F44+'Дубовка  '!F44</f>
        <v>2.4E-2</v>
      </c>
      <c r="G41" s="460">
        <f>'Мих СР '!G44+'Усть-Иван. '!G44+'Юхта  '!G43+'Благовещенск  '!G44+'Дубовка  '!G44</f>
        <v>0</v>
      </c>
      <c r="H41" s="414">
        <f t="shared" si="0"/>
        <v>2.4E-2</v>
      </c>
      <c r="I41" s="414">
        <f t="shared" si="1"/>
        <v>0</v>
      </c>
      <c r="J41" s="250">
        <f>'Мих СР '!J44+'Усть-Иван. '!J44+'Юхта  '!J43+'Благовещенск  '!J44+'Дубовка  '!J44</f>
        <v>0.26400000000000001</v>
      </c>
      <c r="K41" s="250">
        <f>'Мих СР '!L44+'Усть-Иван. '!L44+'Юхта  '!L43+'Благовещенск  '!L44+'Дубовка  '!L44</f>
        <v>0.4441119</v>
      </c>
      <c r="L41" s="356">
        <f>'Мих СР '!M44+'Усть-Иван. '!M44+'Юхта  '!M43+'Благовещенск  '!M44+'Дубовка  '!M44</f>
        <v>0.450756006298</v>
      </c>
      <c r="M41" s="1"/>
      <c r="N41" s="1300"/>
      <c r="O41" s="1303"/>
      <c r="P41" s="1292"/>
      <c r="Q41" s="1"/>
      <c r="R41" s="1"/>
      <c r="S41" s="1"/>
      <c r="T41" s="10"/>
      <c r="U41" s="3" t="s">
        <v>188</v>
      </c>
      <c r="V41" s="3"/>
      <c r="W41" s="3"/>
      <c r="X41" s="3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54" t="s">
        <v>173</v>
      </c>
      <c r="B42" s="282" t="s">
        <v>38</v>
      </c>
      <c r="C42" s="272" t="s">
        <v>21</v>
      </c>
      <c r="D42" s="250">
        <f>'Мих СР '!D46+'Усть-Иван. '!D45+'Юхта  '!D44+'Благовещенск  '!D45+'Дубовка  '!D45</f>
        <v>0</v>
      </c>
      <c r="E42" s="250">
        <f>'Мих СР '!E46+'Усть-Иван. '!E45+'Юхта  '!E44+'Благовещенск  '!E45+'Дубовка  '!E45</f>
        <v>25.880000000000003</v>
      </c>
      <c r="F42" s="250">
        <f>'Мих СР '!F46+'Усть-Иван. '!F45+'Юхта  '!F44+'Благовещенск  '!F45+'Дубовка  '!F45</f>
        <v>2.94</v>
      </c>
      <c r="G42" s="460">
        <f>'Мих СР '!G46+'Усть-Иван. '!G45+'Юхта  '!G44+'Благовещенск  '!G45+'Дубовка  '!G45</f>
        <v>53.706800000000001</v>
      </c>
      <c r="H42" s="415">
        <f t="shared" si="0"/>
        <v>-50.766800000000003</v>
      </c>
      <c r="I42" s="415">
        <f t="shared" si="1"/>
        <v>27.826799999999999</v>
      </c>
      <c r="J42" s="250">
        <f>'Мих СР '!J46+'Усть-Иван. '!J45+'Юхта  '!J44+'Благовещенск  '!J45+'Дубовка  '!J45</f>
        <v>43.16</v>
      </c>
      <c r="K42" s="250">
        <f>'Мих СР '!L46+'Усть-Иван. '!L45+'Юхта  '!L44+'Благовещенск  '!L45+'Дубовка  '!L45</f>
        <v>38.562029999999993</v>
      </c>
      <c r="L42" s="356">
        <f>'Мих СР '!M46+'Усть-Иван. '!M45+'Юхта  '!M44+'Благовещенск  '!M45+'Дубовка  '!M45</f>
        <v>46.05</v>
      </c>
      <c r="M42" s="1"/>
      <c r="N42" s="1300"/>
      <c r="O42" s="1303"/>
      <c r="P42" s="1292"/>
      <c r="Q42" s="1"/>
      <c r="R42" s="1"/>
      <c r="S42" s="1"/>
      <c r="T42" s="10"/>
      <c r="U42" s="266" t="s">
        <v>190</v>
      </c>
      <c r="V42" s="266">
        <f>V43+V44+V45+V46+V47+V48</f>
        <v>1945.8700000000001</v>
      </c>
      <c r="W42" s="266">
        <f>W43+W44+W45+W46+W47+W48</f>
        <v>1945.8700000000001</v>
      </c>
      <c r="X42" s="266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ht="15" thickBot="1" x14ac:dyDescent="0.35">
      <c r="A43" s="55" t="s">
        <v>174</v>
      </c>
      <c r="B43" s="285" t="s">
        <v>155</v>
      </c>
      <c r="C43" s="286" t="s">
        <v>21</v>
      </c>
      <c r="D43" s="351">
        <f>'Мих СР '!D47+'Усть-Иван. '!D46+'Юхта  '!D45+'Благовещенск  '!D46+'Дубовка  '!D46</f>
        <v>370.33</v>
      </c>
      <c r="E43" s="244">
        <f>'Мих СР '!E47+'Усть-Иван. '!E46+'Юхта  '!E45+'Благовещенск  '!E46+'Дубовка  '!E46</f>
        <v>138.51999999999998</v>
      </c>
      <c r="F43" s="244">
        <f>'Мих СР '!F47+'Усть-Иван. '!F46+'Юхта  '!F45+'Благовещенск  '!F46+'Дубовка  '!F46</f>
        <v>367.16999999999996</v>
      </c>
      <c r="G43" s="448">
        <f>'Мих СР '!G47+'Усть-Иван. '!G46+'Юхта  '!G45+'Благовещенск  '!G46+'Дубовка  '!G46</f>
        <v>61.75106000000001</v>
      </c>
      <c r="H43" s="421">
        <f t="shared" si="0"/>
        <v>305.41893999999996</v>
      </c>
      <c r="I43" s="421">
        <f t="shared" si="1"/>
        <v>-76.768939999999972</v>
      </c>
      <c r="J43" s="244">
        <f>'Мих СР '!J47+'Усть-Иван. '!J46+'Юхта  '!J45+'Благовещенск  '!J46+'Дубовка  '!J46</f>
        <v>28.62</v>
      </c>
      <c r="K43" s="244">
        <f>'Мих СР '!L47+'Усть-Иван. '!L46+'Юхта  '!L45+'Благовещенск  '!L46+'Дубовка  '!L46</f>
        <v>29.643999999999995</v>
      </c>
      <c r="L43" s="380">
        <f>'Мих СР '!M47+'Усть-Иван. '!M46+'Юхта  '!M45+'Благовещенск  '!M46+'Дубовка  '!M46</f>
        <v>30.560000000000002</v>
      </c>
      <c r="M43" s="1"/>
      <c r="N43" s="1300"/>
      <c r="O43" s="1303"/>
      <c r="P43" s="1293"/>
      <c r="Q43" s="1"/>
      <c r="R43" s="1"/>
      <c r="S43" s="1"/>
      <c r="T43" s="10"/>
      <c r="U43" s="9" t="s">
        <v>191</v>
      </c>
      <c r="V43" s="9">
        <v>69.59</v>
      </c>
      <c r="W43" s="9">
        <v>69.59</v>
      </c>
      <c r="X43" s="3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52" t="s">
        <v>121</v>
      </c>
      <c r="B44" s="291" t="s">
        <v>122</v>
      </c>
      <c r="C44" s="292" t="s">
        <v>89</v>
      </c>
      <c r="D44" s="297">
        <f>'Мих СР '!D48+'Усть-Иван. '!D47+'Юхта  '!D46+'Благовещенск  '!D47+'Дубовка  '!D47</f>
        <v>618.24</v>
      </c>
      <c r="E44" s="297">
        <f>'Мих СР '!E48+'Усть-Иван. '!E47+'Юхта  '!E46+'Благовещенск  '!E47+'Дубовка  '!E47</f>
        <v>544.9</v>
      </c>
      <c r="F44" s="297">
        <f>'Мих СР '!F48+'Усть-Иван. '!F47+'Юхта  '!F46+'Благовещенск  '!F47+'Дубовка  '!F47</f>
        <v>583.85</v>
      </c>
      <c r="G44" s="451">
        <f>'Мих СР '!G48+'Усть-Иван. '!G47+'Юхта  '!G46+'Благовещенск  '!G47+'Дубовка  '!G47</f>
        <v>480.63843000000003</v>
      </c>
      <c r="H44" s="419">
        <f t="shared" si="0"/>
        <v>103.21156999999999</v>
      </c>
      <c r="I44" s="419">
        <f t="shared" si="1"/>
        <v>-64.261569999999949</v>
      </c>
      <c r="J44" s="297">
        <f>'Мих СР '!J48+'Усть-Иван. '!J47+'Юхта  '!J46+'Благовещенск  '!J47+'Дубовка  '!J47</f>
        <v>537.33999999999992</v>
      </c>
      <c r="K44" s="297">
        <f>'Мих СР '!L48+'Усть-Иван. '!L47+'Юхта  '!L46+'Благовещенск  '!L47+'Дубовка  '!L47</f>
        <v>554.37</v>
      </c>
      <c r="L44" s="357">
        <f>'Мих СР '!M48+'Усть-Иван. '!M47+'Юхта  '!M46+'Благовещенск  '!M47+'Дубовка  '!M47</f>
        <v>578.76036399999998</v>
      </c>
      <c r="M44" s="1"/>
      <c r="N44" s="1300"/>
      <c r="O44" s="1303"/>
      <c r="P44" s="1335" t="s">
        <v>147</v>
      </c>
      <c r="Q44" s="1"/>
      <c r="R44" s="1"/>
      <c r="S44" s="1"/>
      <c r="T44" s="10"/>
      <c r="U44" s="9" t="s">
        <v>192</v>
      </c>
      <c r="V44" s="9">
        <v>1334.16</v>
      </c>
      <c r="W44" s="9">
        <v>1334.16</v>
      </c>
      <c r="X44" s="3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50" t="s">
        <v>46</v>
      </c>
      <c r="B45" s="282" t="s">
        <v>87</v>
      </c>
      <c r="C45" s="272" t="s">
        <v>23</v>
      </c>
      <c r="D45" s="250">
        <f>'Мих СР '!D49+'Усть-Иван. '!D48+'Юхта  '!D47+'Благовещенск  '!D48+'Дубовка  '!D48</f>
        <v>112.55999999999999</v>
      </c>
      <c r="E45" s="250">
        <f>'Мих СР '!E49+'Усть-Иван. '!E48+'Юхта  '!E47+'Благовещенск  '!E48+'Дубовка  '!E48</f>
        <v>87.01</v>
      </c>
      <c r="F45" s="250">
        <f>'Мих СР '!F49+'Усть-Иван. '!F48+'Юхта  '!F47+'Благовещенск  '!F48+'Дубовка  '!F48</f>
        <v>105.14499999999998</v>
      </c>
      <c r="G45" s="460">
        <f>'Мих СР '!G49+'Усть-Иван. '!G48+'Юхта  '!G47+'Благовещенск  '!G48+'Дубовка  '!G48</f>
        <v>0</v>
      </c>
      <c r="H45" s="414">
        <f t="shared" si="0"/>
        <v>105.14499999999998</v>
      </c>
      <c r="I45" s="414">
        <f t="shared" si="1"/>
        <v>-87.01</v>
      </c>
      <c r="J45" s="250">
        <f>'Мих СР '!J49+'Усть-Иван. '!J48+'Юхта  '!J47+'Благовещенск  '!J48+'Дубовка  '!J48</f>
        <v>107.72999999999999</v>
      </c>
      <c r="K45" s="250">
        <f>'Мих СР '!L49+'Усть-Иван. '!L48+'Юхта  '!L47+'Благовещенск  '!L48+'Дубовка  '!L48</f>
        <v>107.1702079395085</v>
      </c>
      <c r="L45" s="356">
        <f>'Мих СР '!M49+'Усть-Иван. '!M48+'Юхта  '!M47+'Благовещенск  '!M48+'Дубовка  '!M48</f>
        <v>107.17048587979724</v>
      </c>
      <c r="M45" s="1"/>
      <c r="N45" s="1300"/>
      <c r="O45" s="1303"/>
      <c r="P45" s="1336"/>
      <c r="Q45" s="1"/>
      <c r="R45" s="1"/>
      <c r="S45" s="1"/>
      <c r="T45" s="10"/>
      <c r="U45" s="9" t="s">
        <v>193</v>
      </c>
      <c r="V45" s="9">
        <v>402.92</v>
      </c>
      <c r="W45" s="9">
        <v>402.92</v>
      </c>
      <c r="X45" s="3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50" t="s">
        <v>47</v>
      </c>
      <c r="B46" s="282" t="s">
        <v>88</v>
      </c>
      <c r="C46" s="280" t="s">
        <v>21</v>
      </c>
      <c r="D46" s="250">
        <f>D44/D45</f>
        <v>5.4925373134328366</v>
      </c>
      <c r="E46" s="250">
        <f t="shared" ref="E46:L46" si="9">E44/E45</f>
        <v>6.2624985633835184</v>
      </c>
      <c r="F46" s="250">
        <f t="shared" si="9"/>
        <v>5.5528080270103199</v>
      </c>
      <c r="G46" s="460" t="e">
        <f t="shared" si="9"/>
        <v>#DIV/0!</v>
      </c>
      <c r="H46" s="414" t="e">
        <f t="shared" si="0"/>
        <v>#DIV/0!</v>
      </c>
      <c r="I46" s="414" t="e">
        <f t="shared" si="1"/>
        <v>#DIV/0!</v>
      </c>
      <c r="J46" s="250">
        <f t="shared" si="9"/>
        <v>4.9878399702961103</v>
      </c>
      <c r="K46" s="250">
        <f t="shared" si="9"/>
        <v>5.1727995182477429</v>
      </c>
      <c r="L46" s="356">
        <f t="shared" si="9"/>
        <v>5.4003708133705715</v>
      </c>
      <c r="M46" s="1"/>
      <c r="N46" s="1300"/>
      <c r="O46" s="1303"/>
      <c r="P46" s="1336"/>
      <c r="Q46" s="1"/>
      <c r="R46" s="1"/>
      <c r="S46" s="1"/>
      <c r="T46" s="10"/>
      <c r="U46" s="9" t="s">
        <v>194</v>
      </c>
      <c r="V46" s="9"/>
      <c r="W46" s="9">
        <v>0</v>
      </c>
      <c r="X46" s="3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209" t="s">
        <v>78</v>
      </c>
      <c r="B47" s="293" t="s">
        <v>22</v>
      </c>
      <c r="C47" s="280" t="s">
        <v>21</v>
      </c>
      <c r="D47" s="250">
        <f>D45/D4</f>
        <v>0.53062302006335793</v>
      </c>
      <c r="E47" s="250">
        <f t="shared" ref="E47:L47" si="10">E45/E4</f>
        <v>1.0260008254230293</v>
      </c>
      <c r="F47" s="250">
        <f t="shared" si="10"/>
        <v>0.5558022381156269</v>
      </c>
      <c r="G47" s="460">
        <f t="shared" si="10"/>
        <v>0</v>
      </c>
      <c r="H47" s="414">
        <f t="shared" si="0"/>
        <v>0.5558022381156269</v>
      </c>
      <c r="I47" s="414">
        <f t="shared" si="1"/>
        <v>-1.0260008254230293</v>
      </c>
      <c r="J47" s="250">
        <f t="shared" si="10"/>
        <v>0.61964361720484529</v>
      </c>
      <c r="K47" s="250">
        <f t="shared" si="10"/>
        <v>0.62009389592897313</v>
      </c>
      <c r="L47" s="356">
        <f t="shared" si="10"/>
        <v>0.62009550410982672</v>
      </c>
      <c r="M47" s="1"/>
      <c r="N47" s="1300"/>
      <c r="O47" s="1303"/>
      <c r="P47" s="1336"/>
      <c r="Q47" s="1"/>
      <c r="R47" s="1"/>
      <c r="S47" s="1"/>
      <c r="T47" s="10"/>
      <c r="U47" s="9" t="s">
        <v>195</v>
      </c>
      <c r="V47" s="9">
        <v>128.68</v>
      </c>
      <c r="W47" s="9">
        <v>128.68</v>
      </c>
      <c r="X47" s="3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349" t="s">
        <v>79</v>
      </c>
      <c r="B48" s="348" t="s">
        <v>123</v>
      </c>
      <c r="C48" s="350" t="s">
        <v>21</v>
      </c>
      <c r="D48" s="345">
        <f>'Мих СР '!D52+'Усть-Иван. '!D51+'Юхта  '!D50+'Благовещенск  '!D51+'Дубовка  '!D51</f>
        <v>300.91000000000003</v>
      </c>
      <c r="E48" s="345">
        <f>'Мих СР '!E52+'Усть-Иван. '!E51+'Юхта  '!E50+'Благовещенск  '!E51+'Дубовка  '!E51</f>
        <v>418.95</v>
      </c>
      <c r="F48" s="345">
        <f>'Мих СР '!F52+'Усть-Иван. '!F51+'Юхта  '!F50+'Благовещенск  '!F51+'Дубовка  '!F51</f>
        <v>266.56</v>
      </c>
      <c r="G48" s="538">
        <f>'Мих СР '!G52+'Усть-Иван. '!G51+'Юхта  '!G50+'Благовещенск  '!G51+'Дубовка  '!G51</f>
        <v>156.81890000000001</v>
      </c>
      <c r="H48" s="416">
        <f t="shared" si="0"/>
        <v>109.74109999999999</v>
      </c>
      <c r="I48" s="416">
        <f t="shared" si="1"/>
        <v>-262.13109999999995</v>
      </c>
      <c r="J48" s="345">
        <f>'Мих СР '!J52+'Усть-Иван. '!J51+'Юхта  '!J50+'Благовещенск  '!J51+'Дубовка  '!J51</f>
        <v>207.06</v>
      </c>
      <c r="K48" s="345">
        <f>'Мих СР '!L52+'Усть-Иван. '!L51+'Юхта  '!L50+'Благовещенск  '!L51+'Дубовка  '!L51</f>
        <v>208.33999999999997</v>
      </c>
      <c r="L48" s="382">
        <f>'Мих СР '!M52+'Усть-Иван. '!M51+'Юхта  '!M50+'Благовещенск  '!M51+'Дубовка  '!M51</f>
        <v>217.50036400000002</v>
      </c>
      <c r="M48" s="1"/>
      <c r="N48" s="1300"/>
      <c r="O48" s="1303"/>
      <c r="P48" s="1336"/>
      <c r="Q48" s="1"/>
      <c r="R48" s="1"/>
      <c r="S48" s="1"/>
      <c r="T48" s="10"/>
      <c r="U48" s="9" t="s">
        <v>196</v>
      </c>
      <c r="V48" s="9">
        <v>10.52</v>
      </c>
      <c r="W48" s="9">
        <v>10.52</v>
      </c>
      <c r="X48" s="3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50" t="s">
        <v>125</v>
      </c>
      <c r="B49" s="282" t="s">
        <v>87</v>
      </c>
      <c r="C49" s="272" t="s">
        <v>23</v>
      </c>
      <c r="D49" s="250">
        <f>'Мих СР '!D53+'Усть-Иван. '!D52+'Юхта  '!D51+'Благовещенск  '!D52+'Дубовка  '!D52</f>
        <v>63.25</v>
      </c>
      <c r="E49" s="250">
        <f>'Мих СР '!E53+'Усть-Иван. '!E52+'Юхта  '!E51+'Благовещенск  '!E52+'Дубовка  '!E52</f>
        <v>10.083200000000001</v>
      </c>
      <c r="F49" s="250">
        <f>'Мих СР '!F53+'Усть-Иван. '!F52+'Юхта  '!F51+'Благовещенск  '!F52+'Дубовка  '!F52</f>
        <v>55.78</v>
      </c>
      <c r="G49" s="460">
        <f>'Мих СР '!G53+'Усть-Иван. '!G52+'Юхта  '!G51+'Благовещенск  '!G52+'Дубовка  '!G52</f>
        <v>0</v>
      </c>
      <c r="H49" s="414">
        <f t="shared" si="0"/>
        <v>55.78</v>
      </c>
      <c r="I49" s="414">
        <f t="shared" si="1"/>
        <v>-10.083200000000001</v>
      </c>
      <c r="J49" s="250">
        <f>'Мих СР '!J53+'Усть-Иван. '!J52+'Юхта  '!J51+'Благовещенск  '!J52+'Дубовка  '!J52</f>
        <v>45.91</v>
      </c>
      <c r="K49" s="250">
        <f>'Мих СР '!L53+'Усть-Иван. '!L52+'Юхта  '!L51+'Благовещенск  '!L52+'Дубовка  '!L52</f>
        <v>39.370207939508511</v>
      </c>
      <c r="L49" s="356">
        <f>'Мих СР '!M53+'Усть-Иван. '!M52+'Юхта  '!M51+'Благовещенск  '!M52+'Дубовка  '!M52</f>
        <v>39.370485879797243</v>
      </c>
      <c r="M49" s="1"/>
      <c r="N49" s="1300"/>
      <c r="O49" s="1303"/>
      <c r="P49" s="1336"/>
      <c r="Q49" s="1"/>
      <c r="R49" s="1"/>
      <c r="S49" s="1"/>
      <c r="T49" s="10"/>
      <c r="U49" s="266" t="s">
        <v>197</v>
      </c>
      <c r="V49" s="266">
        <v>101.65</v>
      </c>
      <c r="W49" s="266">
        <v>101.65</v>
      </c>
      <c r="X49" s="266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ht="15" thickBot="1" x14ac:dyDescent="0.35">
      <c r="A50" s="50" t="s">
        <v>126</v>
      </c>
      <c r="B50" s="282" t="s">
        <v>88</v>
      </c>
      <c r="C50" s="280" t="s">
        <v>21</v>
      </c>
      <c r="D50" s="250">
        <f>D48/D49</f>
        <v>4.7574703557312255</v>
      </c>
      <c r="E50" s="250">
        <f t="shared" ref="E50:L50" si="11">E48/E49</f>
        <v>41.549309742938739</v>
      </c>
      <c r="F50" s="250">
        <f t="shared" si="11"/>
        <v>4.7787737540337041</v>
      </c>
      <c r="G50" s="460" t="e">
        <f t="shared" si="11"/>
        <v>#DIV/0!</v>
      </c>
      <c r="H50" s="414" t="e">
        <f t="shared" si="0"/>
        <v>#DIV/0!</v>
      </c>
      <c r="I50" s="414" t="e">
        <f t="shared" si="1"/>
        <v>#DIV/0!</v>
      </c>
      <c r="J50" s="250">
        <f t="shared" si="11"/>
        <v>4.5101285123066877</v>
      </c>
      <c r="K50" s="250">
        <f t="shared" si="11"/>
        <v>5.2918186340318538</v>
      </c>
      <c r="L50" s="356">
        <f t="shared" si="11"/>
        <v>5.5244521153245199</v>
      </c>
      <c r="M50" s="1"/>
      <c r="N50" s="1300"/>
      <c r="O50" s="1303"/>
      <c r="P50" s="1336"/>
      <c r="Q50" s="1"/>
      <c r="R50" s="1"/>
      <c r="S50" s="1"/>
      <c r="T50" s="46"/>
      <c r="U50" s="267" t="s">
        <v>189</v>
      </c>
      <c r="V50" s="267">
        <v>57.69</v>
      </c>
      <c r="W50" s="267">
        <v>57.69</v>
      </c>
      <c r="X50" s="57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275" t="s">
        <v>80</v>
      </c>
      <c r="B51" s="348" t="s">
        <v>124</v>
      </c>
      <c r="C51" s="274" t="s">
        <v>21</v>
      </c>
      <c r="D51" s="345">
        <f>'Мих СР '!D55+'Усть-Иван. '!D54+'Юхта  '!D53+'Благовещенск  '!D54+'Дубовка  '!D54</f>
        <v>317.33</v>
      </c>
      <c r="E51" s="345">
        <f>'Мих СР '!E55+'Усть-Иван. '!E54+'Юхта  '!E53+'Благовещенск  '!E54+'Дубовка  '!E54</f>
        <v>125.95</v>
      </c>
      <c r="F51" s="345">
        <f>'Мих СР '!F55+'Усть-Иван. '!F54+'Юхта  '!F53+'Благовещенск  '!F54+'Дубовка  '!F54</f>
        <v>317.33</v>
      </c>
      <c r="G51" s="538">
        <f>'Мих СР '!G55+'Усть-Иван. '!G54+'Юхта  '!G53+'Благовещенск  '!G54+'Дубовка  '!G54</f>
        <v>0</v>
      </c>
      <c r="H51" s="489">
        <f t="shared" si="0"/>
        <v>317.33</v>
      </c>
      <c r="I51" s="489">
        <f t="shared" si="1"/>
        <v>-125.95</v>
      </c>
      <c r="J51" s="345">
        <f>'Мих СР '!J55+'Усть-Иван. '!J54+'Юхта  '!J53+'Благовещенск  '!J54+'Дубовка  '!J54</f>
        <v>330.28</v>
      </c>
      <c r="K51" s="345">
        <f>'Мих СР '!L55+'Усть-Иван. '!L54+'Юхта  '!L53+'Благовещенск  '!L54+'Дубовка  '!L54</f>
        <v>346.03</v>
      </c>
      <c r="L51" s="382">
        <f>'Мих СР '!M55+'Усть-Иван. '!M54+'Юхта  '!M53+'Благовещенск  '!M54+'Дубовка  '!M54</f>
        <v>361.26</v>
      </c>
      <c r="M51" s="1"/>
      <c r="N51" s="1300"/>
      <c r="O51" s="1303"/>
      <c r="P51" s="1336"/>
      <c r="Q51" s="1"/>
      <c r="R51" s="1"/>
      <c r="S51" s="1"/>
      <c r="T51" s="16">
        <v>2</v>
      </c>
      <c r="U51" s="16" t="s">
        <v>147</v>
      </c>
      <c r="V51" s="16">
        <v>66.95</v>
      </c>
      <c r="W51" s="16">
        <v>66.95</v>
      </c>
      <c r="X51" s="5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49" t="s">
        <v>127</v>
      </c>
      <c r="B52" s="282" t="s">
        <v>87</v>
      </c>
      <c r="C52" s="272" t="s">
        <v>23</v>
      </c>
      <c r="D52" s="250">
        <f>'Мих СР '!D56+'Усть-Иван. '!D55+'Юхта  '!D54+'Благовещенск  '!D55+'Дубовка  '!D55</f>
        <v>71.55</v>
      </c>
      <c r="E52" s="250">
        <f>'Мих СР '!E56+'Усть-Иван. '!E55+'Юхта  '!E54+'Благовещенск  '!E55+'Дубовка  '!E55</f>
        <v>29.02</v>
      </c>
      <c r="F52" s="250">
        <f>'Мих СР '!F56+'Усть-Иван. '!F55+'Юхта  '!F54+'Благовещенск  '!F55+'Дубовка  '!F55</f>
        <v>71.55</v>
      </c>
      <c r="G52" s="460">
        <f>'Мих СР '!G56+'Усть-Иван. '!G55+'Юхта  '!G54+'Благовещенск  '!G55+'Дубовка  '!G55</f>
        <v>0</v>
      </c>
      <c r="H52" s="415">
        <f t="shared" si="0"/>
        <v>71.55</v>
      </c>
      <c r="I52" s="415">
        <f t="shared" si="1"/>
        <v>-29.02</v>
      </c>
      <c r="J52" s="250">
        <f>'Мих СР '!J56+'Усть-Иван. '!J55+'Юхта  '!J54+'Благовещенск  '!J55+'Дубовка  '!J55</f>
        <v>67.8</v>
      </c>
      <c r="K52" s="250">
        <f>'Мих СР '!L56+'Усть-Иван. '!L55+'Юхта  '!L54+'Благовещенск  '!L55+'Дубовка  '!L55</f>
        <v>67.8</v>
      </c>
      <c r="L52" s="356">
        <f>'Мих СР '!M56+'Усть-Иван. '!M55+'Юхта  '!M54+'Благовещенск  '!M55+'Дубовка  '!M55</f>
        <v>67.8</v>
      </c>
      <c r="M52" s="1"/>
      <c r="N52" s="1300"/>
      <c r="O52" s="1303"/>
      <c r="P52" s="1336"/>
      <c r="Q52" s="1"/>
      <c r="R52" s="1"/>
      <c r="S52" s="1"/>
      <c r="T52" s="10">
        <v>3</v>
      </c>
      <c r="U52" s="10" t="s">
        <v>86</v>
      </c>
      <c r="V52" s="10">
        <f>V53+V54</f>
        <v>146.61000000000001</v>
      </c>
      <c r="W52" s="10">
        <f>W53+W54</f>
        <v>146.61000000000001</v>
      </c>
      <c r="X52" s="3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ht="15" thickBot="1" x14ac:dyDescent="0.35">
      <c r="A53" s="51" t="s">
        <v>128</v>
      </c>
      <c r="B53" s="285" t="s">
        <v>88</v>
      </c>
      <c r="C53" s="296" t="s">
        <v>21</v>
      </c>
      <c r="D53" s="351">
        <f>'Мих СР '!D57+'Усть-Иван. '!D56+'Юхта  '!D55+'Благовещенск  '!D56+'Дубовка  '!D56</f>
        <v>4.4350803633822498</v>
      </c>
      <c r="E53" s="244">
        <f>E51/E52</f>
        <v>4.340110268780152</v>
      </c>
      <c r="F53" s="244">
        <f>'Мих СР '!F57+'Усть-Иван. '!F56+'Юхта  '!F55+'Благовещенск  '!F56+'Дубовка  '!F56</f>
        <v>4.4350803633822498</v>
      </c>
      <c r="G53" s="448">
        <f>'Мих СР '!G57+'Усть-Иван. '!G56+'Юхта  '!G55+'Благовещенск  '!G56+'Дубовка  '!G56</f>
        <v>0</v>
      </c>
      <c r="H53" s="421">
        <f t="shared" si="0"/>
        <v>4.4350803633822498</v>
      </c>
      <c r="I53" s="421">
        <f t="shared" si="1"/>
        <v>-4.340110268780152</v>
      </c>
      <c r="J53" s="244">
        <f>J51/J52</f>
        <v>4.8713864306784656</v>
      </c>
      <c r="K53" s="244">
        <f t="shared" ref="K53:L53" si="12">K51/K52</f>
        <v>5.1036873156342182</v>
      </c>
      <c r="L53" s="380">
        <f t="shared" si="12"/>
        <v>5.3283185840707965</v>
      </c>
      <c r="M53" s="1"/>
      <c r="N53" s="1300"/>
      <c r="O53" s="1303"/>
      <c r="P53" s="1337"/>
      <c r="Q53" s="1"/>
      <c r="R53" s="1"/>
      <c r="S53" s="1"/>
      <c r="T53" s="10"/>
      <c r="U53" s="9" t="s">
        <v>201</v>
      </c>
      <c r="V53" s="9">
        <v>9.56</v>
      </c>
      <c r="W53" s="9">
        <v>9.56</v>
      </c>
      <c r="X53" s="9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ht="14.4" customHeight="1" x14ac:dyDescent="0.3">
      <c r="A54" s="52">
        <v>11</v>
      </c>
      <c r="B54" s="291" t="s">
        <v>60</v>
      </c>
      <c r="C54" s="352" t="s">
        <v>21</v>
      </c>
      <c r="D54" s="235">
        <f>D55+D56+D61+D64+D65+D66+D67+D68+D69</f>
        <v>751.83</v>
      </c>
      <c r="E54" s="235">
        <f t="shared" ref="E54:G54" si="13">E55+E56+E61+E64+E65+E66+E67+E68+E69</f>
        <v>250.66</v>
      </c>
      <c r="F54" s="235">
        <f t="shared" si="13"/>
        <v>647.33000000000004</v>
      </c>
      <c r="G54" s="467">
        <f t="shared" si="13"/>
        <v>458.67799000000002</v>
      </c>
      <c r="H54" s="419">
        <f t="shared" si="0"/>
        <v>188.65201000000002</v>
      </c>
      <c r="I54" s="419">
        <f t="shared" si="1"/>
        <v>208.01799000000003</v>
      </c>
      <c r="J54" s="235">
        <f>J55+J56+J61+J64+J65+J66+J67+J68+J69</f>
        <v>227.43</v>
      </c>
      <c r="K54" s="64">
        <f t="shared" ref="K54:L54" si="14">K55+K56+K61+K64+K65+K66+K67+K68+K69</f>
        <v>221.76844440000002</v>
      </c>
      <c r="L54" s="70">
        <f t="shared" si="14"/>
        <v>231.43943172500002</v>
      </c>
      <c r="M54" s="1"/>
      <c r="N54" s="1300"/>
      <c r="O54" s="1303"/>
      <c r="P54" s="1281" t="s">
        <v>166</v>
      </c>
      <c r="Q54" s="1"/>
      <c r="R54" s="1"/>
      <c r="S54" s="1"/>
      <c r="T54" s="10"/>
      <c r="U54" s="9" t="s">
        <v>202</v>
      </c>
      <c r="V54" s="9">
        <v>137.05000000000001</v>
      </c>
      <c r="W54" s="9">
        <v>137.05000000000001</v>
      </c>
      <c r="X54" s="9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49" t="s">
        <v>68</v>
      </c>
      <c r="B55" s="287" t="s">
        <v>129</v>
      </c>
      <c r="C55" s="288" t="s">
        <v>21</v>
      </c>
      <c r="D55" s="240">
        <f>'Мих СР '!D59+'Усть-Иван. '!D58+'Юхта  '!D57+'Благовещенск  '!D58+'Дубовка  '!D58</f>
        <v>514.1</v>
      </c>
      <c r="E55" s="240">
        <f>'Мих СР '!E59+'Усть-Иван. '!E58+'Юхта  '!E57+'Благовещенск  '!E58+'Дубовка  '!E58</f>
        <v>0</v>
      </c>
      <c r="F55" s="240">
        <f>'Мих СР '!F59+'Усть-Иван. '!F58+'Юхта  '!F57+'Благовещенск  '!F58+'Дубовка  '!F58</f>
        <v>409.26</v>
      </c>
      <c r="G55" s="474">
        <f>'Мих СР '!G59+'Усть-Иван. '!G58+'Юхта  '!G57+'Благовещенск  '!G58+'Дубовка  '!G58</f>
        <v>9.2275500000000008</v>
      </c>
      <c r="H55" s="416">
        <f t="shared" si="0"/>
        <v>400.03244999999998</v>
      </c>
      <c r="I55" s="416">
        <f t="shared" si="1"/>
        <v>9.2275500000000008</v>
      </c>
      <c r="J55" s="240">
        <f>'Мих СР '!J59+'Усть-Иван. '!J58+'Юхта  '!J57+'Благовещенск  '!J58+'Дубовка  '!J58</f>
        <v>0</v>
      </c>
      <c r="K55" s="240">
        <f>'Мих СР '!L59+'Усть-Иван. '!L58+'Юхта  '!L57+'Благовещенск  '!L58+'Дубовка  '!L58</f>
        <v>0</v>
      </c>
      <c r="L55" s="353">
        <f>'Мих СР '!M59+'Усть-Иван. '!M58+'Юхта  '!M57+'Благовещенск  '!M58+'Дубовка  '!M58</f>
        <v>0</v>
      </c>
      <c r="M55" s="1"/>
      <c r="N55" s="1300"/>
      <c r="O55" s="1303"/>
      <c r="P55" s="1282"/>
      <c r="Q55" s="1"/>
      <c r="R55" s="1"/>
      <c r="S55" s="1"/>
      <c r="T55" s="10"/>
      <c r="U55" s="9"/>
      <c r="V55" s="8"/>
      <c r="W55" s="8"/>
      <c r="X55" s="8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ht="15" thickBot="1" x14ac:dyDescent="0.35">
      <c r="A56" s="50" t="s">
        <v>69</v>
      </c>
      <c r="B56" s="271" t="s">
        <v>48</v>
      </c>
      <c r="C56" s="272" t="s">
        <v>21</v>
      </c>
      <c r="D56" s="240">
        <f>'Мих СР '!D60+'Усть-Иван. '!D59+'Юхта  '!D58+'Благовещенск  '!D59+'Дубовка  '!D59</f>
        <v>70.399999999999991</v>
      </c>
      <c r="E56" s="240">
        <f>'Мих СР '!E60+'Усть-Иван. '!E59+'Юхта  '!E58+'Благовещенск  '!E59+'Дубовка  '!E59</f>
        <v>56.18</v>
      </c>
      <c r="F56" s="240">
        <f>'Мих СР '!F60+'Усть-Иван. '!F59+'Юхта  '!F58+'Благовещенск  '!F59+'Дубовка  '!F59</f>
        <v>70.739999999999995</v>
      </c>
      <c r="G56" s="451">
        <f>'Мих СР '!G60+'Усть-Иван. '!G59+'Юхта  '!G58+'Благовещенск  '!G59+'Дубовка  '!G59</f>
        <v>54.163270000000004</v>
      </c>
      <c r="H56" s="416">
        <f t="shared" si="0"/>
        <v>16.576729999999991</v>
      </c>
      <c r="I56" s="416">
        <f t="shared" si="1"/>
        <v>-2.0167299999999955</v>
      </c>
      <c r="J56" s="240">
        <f>'Мих СР '!J60+'Усть-Иван. '!J59+'Юхта  '!J58+'Благовещенск  '!J59+'Дубовка  '!J59</f>
        <v>90.38000000000001</v>
      </c>
      <c r="K56" s="297">
        <f>'Мих СР '!L60+'Усть-Иван. '!L59+'Юхта  '!L58+'Благовещенск  '!L59+'Дубовка  '!L59</f>
        <v>84.718444399999996</v>
      </c>
      <c r="L56" s="357">
        <f>'Мих СР '!M60+'Усть-Иван. '!M59+'Юхта  '!M58+'Благовещенск  '!M59+'Дубовка  '!M59</f>
        <v>94.389431725000009</v>
      </c>
      <c r="M56" s="1"/>
      <c r="N56" s="1300"/>
      <c r="O56" s="1303"/>
      <c r="P56" s="1282"/>
      <c r="Q56" s="1"/>
      <c r="R56" s="1"/>
      <c r="S56" s="1"/>
      <c r="T56" s="46"/>
      <c r="U56" s="46" t="s">
        <v>54</v>
      </c>
      <c r="V56" s="57">
        <v>0</v>
      </c>
      <c r="W56" s="46">
        <v>0</v>
      </c>
      <c r="X56" s="269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50" t="s">
        <v>70</v>
      </c>
      <c r="B57" s="282" t="s">
        <v>134</v>
      </c>
      <c r="C57" s="272" t="s">
        <v>21</v>
      </c>
      <c r="D57" s="241">
        <f>'Мих СР '!D61+'Усть-Иван. '!D60+'Юхта  '!D59+'Благовещенск  '!D60+'Дубовка  '!D60</f>
        <v>0</v>
      </c>
      <c r="E57" s="241">
        <f>'Мих СР '!E61+'Усть-Иван. '!E60+'Юхта  '!E59+'Благовещенск  '!E60+'Дубовка  '!E60</f>
        <v>0</v>
      </c>
      <c r="F57" s="241">
        <f>'Мих СР '!F61+'Усть-Иван. '!F60+'Юхта  '!F59+'Благовещенск  '!F60+'Дубовка  '!F60</f>
        <v>0</v>
      </c>
      <c r="G57" s="460">
        <f>'Мих СР '!G61+'Усть-Иван. '!G60+'Юхта  '!G59+'Благовещенск  '!G60+'Дубовка  '!G60</f>
        <v>0</v>
      </c>
      <c r="H57" s="414">
        <f t="shared" si="0"/>
        <v>0</v>
      </c>
      <c r="I57" s="414">
        <f t="shared" si="1"/>
        <v>0</v>
      </c>
      <c r="J57" s="241">
        <f>'Мих СР '!J61+'Усть-Иван. '!J60+'Юхта  '!J59+'Благовещенск  '!J60+'Дубовка  '!J60</f>
        <v>0</v>
      </c>
      <c r="K57" s="241">
        <f>'Мих СР '!L61+'Усть-Иван. '!L60+'Юхта  '!L59+'Благовещенск  '!L60+'Дубовка  '!L60</f>
        <v>0</v>
      </c>
      <c r="L57" s="355">
        <f>'Мих СР '!M61+'Усть-Иван. '!M60+'Юхта  '!M59+'Благовещенск  '!M60+'Дубовка  '!M60</f>
        <v>0</v>
      </c>
      <c r="M57" s="1"/>
      <c r="N57" s="1300"/>
      <c r="O57" s="1303"/>
      <c r="P57" s="1282"/>
      <c r="Q57" s="1"/>
      <c r="R57" s="1"/>
      <c r="S57" s="1"/>
      <c r="T57" s="16"/>
      <c r="U57" s="16" t="s">
        <v>56</v>
      </c>
      <c r="V57" s="270">
        <v>2249.1999999999998</v>
      </c>
      <c r="W57" s="16">
        <f>W40+W51+W52+W56</f>
        <v>2318.77</v>
      </c>
      <c r="X57" s="270">
        <f>W57-V57</f>
        <v>69.570000000000164</v>
      </c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50" t="s">
        <v>71</v>
      </c>
      <c r="B58" s="282" t="s">
        <v>49</v>
      </c>
      <c r="C58" s="272" t="s">
        <v>21</v>
      </c>
      <c r="D58" s="241">
        <f>'Мих СР '!D62+'Усть-Иван. '!D61+'Юхта  '!D60+'Благовещенск  '!D61+'Дубовка  '!D61</f>
        <v>54.57</v>
      </c>
      <c r="E58" s="241">
        <f>'Мих СР '!E62+'Усть-Иван. '!E61+'Юхта  '!E60+'Благовещенск  '!E61+'Дубовка  '!E61</f>
        <v>16.239999999999998</v>
      </c>
      <c r="F58" s="241">
        <f>'Мих СР '!F62+'Усть-Иван. '!F61+'Юхта  '!F60+'Благовещенск  '!F61+'Дубовка  '!F61</f>
        <v>48.63</v>
      </c>
      <c r="G58" s="460">
        <f>'Мих СР '!G62+'Усть-Иван. '!G61+'Юхта  '!G60+'Благовещенск  '!G61+'Дубовка  '!G61</f>
        <v>17.786999999999999</v>
      </c>
      <c r="H58" s="415">
        <f t="shared" si="0"/>
        <v>30.843000000000004</v>
      </c>
      <c r="I58" s="415">
        <f t="shared" si="1"/>
        <v>1.5470000000000006</v>
      </c>
      <c r="J58" s="241">
        <f>'Мих СР '!J62+'Усть-Иван. '!J61+'Юхта  '!J60+'Благовещенск  '!J61+'Дубовка  '!J61</f>
        <v>56.38</v>
      </c>
      <c r="K58" s="241">
        <f>'Мих СР '!L62+'Усть-Иван. '!L61+'Юхта  '!L60+'Благовещенск  '!L61+'Дубовка  '!L61</f>
        <v>64.383999999999986</v>
      </c>
      <c r="L58" s="356">
        <f>'Мих СР '!M62+'Усть-Иван. '!M61+'Юхта  '!M60+'Благовещенск  '!M61+'Дубовка  '!M61</f>
        <v>74.059431724999996</v>
      </c>
      <c r="M58" s="1"/>
      <c r="N58" s="1300"/>
      <c r="O58" s="1303"/>
      <c r="P58" s="1282"/>
      <c r="Q58" s="1"/>
      <c r="R58" s="1"/>
      <c r="S58" s="1"/>
      <c r="T58" s="10"/>
      <c r="U58" s="3"/>
      <c r="V58" s="2"/>
      <c r="W58" s="2"/>
      <c r="X58" s="2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50" t="s">
        <v>72</v>
      </c>
      <c r="B59" s="282" t="s">
        <v>50</v>
      </c>
      <c r="C59" s="272" t="s">
        <v>21</v>
      </c>
      <c r="D59" s="241">
        <f>'Мих СР '!D63+'Усть-Иван. '!D62+'Юхта  '!D61+'Благовещенск  '!D62+'Дубовка  '!D62</f>
        <v>15.83</v>
      </c>
      <c r="E59" s="241">
        <f>'Мих СР '!E63+'Усть-Иван. '!E62+'Юхта  '!E61+'Благовещенск  '!E62+'Дубовка  '!E62</f>
        <v>39.940000000000005</v>
      </c>
      <c r="F59" s="241">
        <f>'Мих СР '!F63+'Усть-Иван. '!F62+'Юхта  '!F61+'Благовещенск  '!F62+'Дубовка  '!F62</f>
        <v>15.17</v>
      </c>
      <c r="G59" s="460">
        <f>'Мих СР '!G63+'Усть-Иван. '!G62+'Юхта  '!G61+'Благовещенск  '!G62+'Дубовка  '!G62</f>
        <v>36.376269999999998</v>
      </c>
      <c r="H59" s="415">
        <f t="shared" si="0"/>
        <v>-21.206269999999996</v>
      </c>
      <c r="I59" s="415">
        <f t="shared" si="1"/>
        <v>-3.5637300000000067</v>
      </c>
      <c r="J59" s="241">
        <f>'Мих СР '!J63+'Усть-Иван. '!J62+'Юхта  '!J61+'Благовещенск  '!J62+'Дубовка  '!J62</f>
        <v>34.000000000000007</v>
      </c>
      <c r="K59" s="241">
        <f>'Мих СР '!L63+'Усть-Иван. '!L62+'Юхта  '!L61+'Благовещенск  '!L62+'Дубовка  '!L62</f>
        <v>20.334444399999999</v>
      </c>
      <c r="L59" s="355">
        <f>'Мих СР '!M63+'Усть-Иван. '!M62+'Юхта  '!M61+'Благовещенск  '!M62+'Дубовка  '!M62</f>
        <v>20.330000000000002</v>
      </c>
      <c r="M59" s="1"/>
      <c r="N59" s="1300"/>
      <c r="O59" s="1303"/>
      <c r="P59" s="1282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50" t="s">
        <v>76</v>
      </c>
      <c r="B60" s="282" t="s">
        <v>51</v>
      </c>
      <c r="C60" s="298" t="s">
        <v>21</v>
      </c>
      <c r="D60" s="241">
        <f>'Мих СР '!D64+'Усть-Иван. '!D63+'Юхта  '!D62+'Благовещенск  '!D63+'Дубовка  '!D63</f>
        <v>0</v>
      </c>
      <c r="E60" s="241">
        <f>'Мих СР '!E64+'Усть-Иван. '!E63+'Юхта  '!E62+'Благовещенск  '!E63+'Дубовка  '!E63</f>
        <v>0</v>
      </c>
      <c r="F60" s="241">
        <f>'Мих СР '!F64+'Усть-Иван. '!F63+'Юхта  '!F62+'Благовещенск  '!F63+'Дубовка  '!F63</f>
        <v>6.94</v>
      </c>
      <c r="G60" s="460">
        <f>'Мих СР '!G64+'Усть-Иван. '!G63+'Юхта  '!G62+'Благовещенск  '!G63+'Дубовка  '!G63</f>
        <v>0</v>
      </c>
      <c r="H60" s="414">
        <f t="shared" si="0"/>
        <v>6.94</v>
      </c>
      <c r="I60" s="414">
        <f t="shared" si="1"/>
        <v>0</v>
      </c>
      <c r="J60" s="241">
        <f>'Мих СР '!J64+'Усть-Иван. '!J63+'Юхта  '!J62+'Благовещенск  '!J63+'Дубовка  '!J63</f>
        <v>0</v>
      </c>
      <c r="K60" s="241">
        <f>'Мих СР '!L64+'Усть-Иван. '!L63+'Юхта  '!L62+'Благовещенск  '!L63+'Дубовка  '!L63</f>
        <v>0</v>
      </c>
      <c r="L60" s="355">
        <f>'Мих СР '!M64+'Усть-Иван. '!M63+'Юхта  '!M62+'Благовещенск  '!M63+'Дубовка  '!M63</f>
        <v>0</v>
      </c>
      <c r="M60" s="1"/>
      <c r="N60" s="1300"/>
      <c r="O60" s="1303"/>
      <c r="P60" s="1282"/>
      <c r="Q60" s="1"/>
      <c r="R60" s="1"/>
      <c r="S60" s="1"/>
      <c r="T60" s="1"/>
      <c r="U60" s="1"/>
      <c r="V60" s="1"/>
      <c r="W60" s="4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56" t="s">
        <v>81</v>
      </c>
      <c r="B61" s="273" t="s">
        <v>130</v>
      </c>
      <c r="C61" s="274" t="s">
        <v>21</v>
      </c>
      <c r="D61" s="240">
        <f>'Мих СР '!D65+'Усть-Иван. '!D64+'Юхта  '!D63+'Благовещенск  '!D64+'Дубовка  '!D64</f>
        <v>167.33</v>
      </c>
      <c r="E61" s="240">
        <f>'Мих СР '!E65+'Усть-Иван. '!E64+'Юхта  '!E63+'Благовещенск  '!E64+'Дубовка  '!E64</f>
        <v>194.48</v>
      </c>
      <c r="F61" s="240">
        <f>'Мих СР '!F65+'Усть-Иван. '!F64+'Юхта  '!F63+'Благовещенск  '!F64+'Дубовка  '!F64</f>
        <v>167.33</v>
      </c>
      <c r="G61" s="451">
        <f>'Мих СР '!G65+'Усть-Иван. '!G64+'Юхта  '!G63+'Благовещенск  '!G64+'Дубовка  '!G64</f>
        <v>395.28717</v>
      </c>
      <c r="H61" s="416">
        <f t="shared" si="0"/>
        <v>-227.95716999999999</v>
      </c>
      <c r="I61" s="416">
        <f t="shared" si="1"/>
        <v>200.80717000000001</v>
      </c>
      <c r="J61" s="240">
        <f>'Мих СР '!J65+'Усть-Иван. '!J64+'Юхта  '!J63+'Благовещенск  '!J64+'Дубовка  '!J64</f>
        <v>137.05000000000001</v>
      </c>
      <c r="K61" s="240">
        <f>'Мих СР '!L65+'Усть-Иван. '!L64+'Юхта  '!L63+'Благовещенск  '!L64+'Дубовка  '!L64</f>
        <v>137.05000000000001</v>
      </c>
      <c r="L61" s="353">
        <f>'Мих СР '!M65+'Усть-Иван. '!M64+'Юхта  '!M63+'Благовещенск  '!M64+'Дубовка  '!M64</f>
        <v>137.05000000000001</v>
      </c>
      <c r="M61" s="1"/>
      <c r="N61" s="1300"/>
      <c r="O61" s="1303"/>
      <c r="P61" s="1282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49" t="s">
        <v>175</v>
      </c>
      <c r="B62" s="282" t="s">
        <v>131</v>
      </c>
      <c r="C62" s="272" t="s">
        <v>21</v>
      </c>
      <c r="D62" s="241">
        <f>'Мих СР '!D66+'Усть-Иван. '!D65+'Юхта  '!D64+'Благовещенск  '!D65+'Дубовка  '!D65</f>
        <v>167.33</v>
      </c>
      <c r="E62" s="241">
        <f>'Мих СР '!E66+'Усть-Иван. '!E65+'Юхта  '!E64+'Благовещенск  '!E65+'Дубовка  '!E65</f>
        <v>194.48</v>
      </c>
      <c r="F62" s="241">
        <f>'Мих СР '!F66+'Усть-Иван. '!F65+'Юхта  '!F64+'Благовещенск  '!F65+'Дубовка  '!F65</f>
        <v>167.33</v>
      </c>
      <c r="G62" s="460">
        <f>'Мих СР '!G66+'Усть-Иван. '!G65+'Юхта  '!G64+'Благовещенск  '!G65+'Дубовка  '!G65</f>
        <v>371.25979000000001</v>
      </c>
      <c r="H62" s="415">
        <f t="shared" si="0"/>
        <v>-203.92979</v>
      </c>
      <c r="I62" s="415">
        <f t="shared" si="1"/>
        <v>176.77979000000002</v>
      </c>
      <c r="J62" s="241">
        <f>'Мих СР '!J66+'Усть-Иван. '!J65+'Юхта  '!J64+'Благовещенск  '!J65+'Дубовка  '!J65</f>
        <v>116.33</v>
      </c>
      <c r="K62" s="241">
        <f>'Мих СР '!L66+'Усть-Иван. '!L65+'Юхта  '!L64+'Благовещенск  '!L65+'Дубовка  '!L65</f>
        <v>116.33</v>
      </c>
      <c r="L62" s="355">
        <f>'Мих СР '!M66+'Усть-Иван. '!M65+'Юхта  '!M64+'Благовещенск  '!M65+'Дубовка  '!M65</f>
        <v>116.33</v>
      </c>
      <c r="M62" s="1"/>
      <c r="N62" s="1300"/>
      <c r="O62" s="1303"/>
      <c r="P62" s="1282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50" t="s">
        <v>176</v>
      </c>
      <c r="B63" s="282" t="s">
        <v>132</v>
      </c>
      <c r="C63" s="272" t="s">
        <v>21</v>
      </c>
      <c r="D63" s="241">
        <f>'Мих СР '!D67+'Усть-Иван. '!D66+'Юхта  '!D65+'Благовещенск  '!D66+'Дубовка  '!D66</f>
        <v>0</v>
      </c>
      <c r="E63" s="241">
        <f>'Мих СР '!E67+'Усть-Иван. '!E66+'Юхта  '!E65+'Благовещенск  '!E66+'Дубовка  '!E66</f>
        <v>0</v>
      </c>
      <c r="F63" s="241">
        <f>'Мих СР '!F67+'Усть-Иван. '!F66+'Юхта  '!F65+'Благовещенск  '!F66+'Дубовка  '!F66</f>
        <v>0</v>
      </c>
      <c r="G63" s="460">
        <f>'Мих СР '!G67+'Усть-Иван. '!G66+'Юхта  '!G65+'Благовещенск  '!G66+'Дубовка  '!G66</f>
        <v>24.027380000000001</v>
      </c>
      <c r="H63" s="415">
        <f t="shared" si="0"/>
        <v>-24.027380000000001</v>
      </c>
      <c r="I63" s="415">
        <f t="shared" si="1"/>
        <v>24.027380000000001</v>
      </c>
      <c r="J63" s="241">
        <f>'Мих СР '!J67+'Усть-Иван. '!J66+'Юхта  '!J65+'Благовещенск  '!J66+'Дубовка  '!J66</f>
        <v>20.72</v>
      </c>
      <c r="K63" s="241">
        <f>'Мих СР '!L67+'Усть-Иван. '!L66+'Юхта  '!L65+'Благовещенск  '!L66+'Дубовка  '!L66</f>
        <v>20.72</v>
      </c>
      <c r="L63" s="355">
        <f>'Мих СР '!M67+'Усть-Иван. '!M66+'Юхта  '!M65+'Благовещенск  '!M66+'Дубовка  '!M66</f>
        <v>20.72</v>
      </c>
      <c r="M63" s="1"/>
      <c r="N63" s="1300"/>
      <c r="O63" s="1303"/>
      <c r="P63" s="1282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275" t="s">
        <v>82</v>
      </c>
      <c r="B64" s="271" t="s">
        <v>133</v>
      </c>
      <c r="C64" s="298" t="s">
        <v>21</v>
      </c>
      <c r="D64" s="240">
        <f>'Мих СР '!D68+'Усть-Иван. '!D67+'Юхта  '!D66+'Благовещенск  '!D67+'Дубовка  '!D67</f>
        <v>0</v>
      </c>
      <c r="E64" s="240">
        <f>'Мих СР '!E68+'Усть-Иван. '!E67+'Юхта  '!E66+'Благовещенск  '!E67+'Дубовка  '!E67</f>
        <v>0</v>
      </c>
      <c r="F64" s="240">
        <f>'Мих СР '!F68+'Усть-Иван. '!F67+'Юхта  '!F66+'Благовещенск  '!F67+'Дубовка  '!F67</f>
        <v>0</v>
      </c>
      <c r="G64" s="435">
        <f>'Мих СР '!G68+'Усть-Иван. '!G67+'Юхта  '!G66+'Благовещенск  '!G67+'Дубовка  '!G67</f>
        <v>0</v>
      </c>
      <c r="H64" s="408">
        <f t="shared" si="0"/>
        <v>0</v>
      </c>
      <c r="I64" s="408">
        <f t="shared" si="1"/>
        <v>0</v>
      </c>
      <c r="J64" s="240">
        <f>'Мих СР '!J68+'Усть-Иван. '!J67+'Юхта  '!J66+'Благовещенск  '!J67+'Дубовка  '!J67</f>
        <v>0</v>
      </c>
      <c r="K64" s="240">
        <f>'Мих СР '!L68+'Усть-Иван. '!L67+'Юхта  '!L66+'Благовещенск  '!L67+'Дубовка  '!L67</f>
        <v>0</v>
      </c>
      <c r="L64" s="353">
        <f>'Мих СР '!M68+'Усть-Иван. '!M67+'Юхта  '!M66+'Благовещенск  '!M67+'Дубовка  '!M67</f>
        <v>0</v>
      </c>
      <c r="M64" s="1"/>
      <c r="N64" s="1300"/>
      <c r="O64" s="1303"/>
      <c r="P64" s="1282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49" t="s">
        <v>177</v>
      </c>
      <c r="B65" s="218" t="s">
        <v>52</v>
      </c>
      <c r="C65" s="49"/>
      <c r="D65" s="240">
        <f>'Мих СР '!D69+'Усть-Иван. '!D68+'Юхта  '!D67+'Благовещенск  '!D68+'Дубовка  '!D68</f>
        <v>0</v>
      </c>
      <c r="E65" s="240">
        <f>'Мих СР '!E69+'Усть-Иван. '!E68+'Юхта  '!E67+'Благовещенск  '!E68+'Дубовка  '!E68</f>
        <v>0</v>
      </c>
      <c r="F65" s="240">
        <f>'Мих СР '!F69+'Усть-Иван. '!F68+'Юхта  '!F67+'Благовещенск  '!F68+'Дубовка  '!F68</f>
        <v>0</v>
      </c>
      <c r="G65" s="435">
        <f>'Мих СР '!G69+'Усть-Иван. '!G68+'Юхта  '!G67+'Благовещенск  '!G68+'Дубовка  '!G68</f>
        <v>0</v>
      </c>
      <c r="H65" s="408">
        <f t="shared" si="0"/>
        <v>0</v>
      </c>
      <c r="I65" s="408">
        <f t="shared" si="1"/>
        <v>0</v>
      </c>
      <c r="J65" s="240">
        <f>'Мих СР '!J69+'Усть-Иван. '!J68+'Юхта  '!J67+'Благовещенск  '!J68+'Дубовка  '!J68</f>
        <v>0</v>
      </c>
      <c r="K65" s="240">
        <f>'Мих СР '!L69+'Усть-Иван. '!L68+'Юхта  '!L67+'Благовещенск  '!L68+'Дубовка  '!L68</f>
        <v>0</v>
      </c>
      <c r="L65" s="353">
        <f>'Мих СР '!M69+'Усть-Иван. '!M68+'Юхта  '!M67+'Благовещенск  '!M68+'Дубовка  '!M68</f>
        <v>0</v>
      </c>
      <c r="M65" s="1"/>
      <c r="N65" s="1300"/>
      <c r="O65" s="1303"/>
      <c r="P65" s="1282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49" t="s">
        <v>178</v>
      </c>
      <c r="B66" s="218" t="s">
        <v>135</v>
      </c>
      <c r="C66" s="256" t="s">
        <v>21</v>
      </c>
      <c r="D66" s="240">
        <f>'Мих СР '!D70+'Усть-Иван. '!D69+'Юхта  '!D68+'Благовещенск  '!D69+'Дубовка  '!D69</f>
        <v>0</v>
      </c>
      <c r="E66" s="240">
        <f>'Мих СР '!E70+'Усть-Иван. '!E69+'Юхта  '!E68+'Благовещенск  '!E69+'Дубовка  '!E69</f>
        <v>0</v>
      </c>
      <c r="F66" s="240">
        <f>'Мих СР '!F70+'Усть-Иван. '!F69+'Юхта  '!F68+'Благовещенск  '!F69+'Дубовка  '!F69</f>
        <v>0</v>
      </c>
      <c r="G66" s="435">
        <f>'Мих СР '!G70+'Усть-Иван. '!G69+'Юхта  '!G68+'Благовещенск  '!G69+'Дубовка  '!G69</f>
        <v>0</v>
      </c>
      <c r="H66" s="408">
        <f t="shared" si="0"/>
        <v>0</v>
      </c>
      <c r="I66" s="408">
        <f t="shared" si="1"/>
        <v>0</v>
      </c>
      <c r="J66" s="240">
        <f>'Мих СР '!J70+'Усть-Иван. '!J69+'Юхта  '!J68+'Благовещенск  '!J69+'Дубовка  '!J69</f>
        <v>0</v>
      </c>
      <c r="K66" s="240">
        <f>'Мих СР '!L70+'Усть-Иван. '!L69+'Юхта  '!L68+'Благовещенск  '!L69+'Дубовка  '!L69</f>
        <v>0</v>
      </c>
      <c r="L66" s="353">
        <f>'Мих СР '!M70+'Усть-Иван. '!M69+'Юхта  '!M68+'Благовещенск  '!M69+'Дубовка  '!M69</f>
        <v>0</v>
      </c>
      <c r="M66" s="1"/>
      <c r="N66" s="1300"/>
      <c r="O66" s="1303"/>
      <c r="P66" s="1282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ht="24" x14ac:dyDescent="0.3">
      <c r="A67" s="49" t="s">
        <v>179</v>
      </c>
      <c r="B67" s="225" t="s">
        <v>136</v>
      </c>
      <c r="C67" s="257" t="s">
        <v>21</v>
      </c>
      <c r="D67" s="240">
        <f>'Мих СР '!D71+'Усть-Иван. '!D70+'Юхта  '!D69+'Благовещенск  '!D70+'Дубовка  '!D70</f>
        <v>0</v>
      </c>
      <c r="E67" s="240">
        <f>'Мих СР '!E71+'Усть-Иван. '!E70+'Юхта  '!E69+'Благовещенск  '!E70+'Дубовка  '!E70</f>
        <v>0</v>
      </c>
      <c r="F67" s="240">
        <f>'Мих СР '!F71+'Усть-Иван. '!F70+'Юхта  '!F69+'Благовещенск  '!F70+'Дубовка  '!F70</f>
        <v>0</v>
      </c>
      <c r="G67" s="435">
        <f>'Мих СР '!G71+'Усть-Иван. '!G70+'Юхта  '!G69+'Благовещенск  '!G70+'Дубовка  '!G70</f>
        <v>0</v>
      </c>
      <c r="H67" s="408">
        <f t="shared" si="0"/>
        <v>0</v>
      </c>
      <c r="I67" s="408">
        <f t="shared" si="1"/>
        <v>0</v>
      </c>
      <c r="J67" s="240">
        <f>'Мих СР '!J71+'Усть-Иван. '!J70+'Юхта  '!J69+'Благовещенск  '!J70+'Дубовка  '!J70</f>
        <v>0</v>
      </c>
      <c r="K67" s="240">
        <f>'Мих СР '!L71+'Усть-Иван. '!L70+'Юхта  '!L69+'Благовещенск  '!L70+'Дубовка  '!L70</f>
        <v>0</v>
      </c>
      <c r="L67" s="353">
        <f>'Мих СР '!M71+'Усть-Иван. '!M70+'Юхта  '!M69+'Благовещенск  '!M70+'Дубовка  '!M70</f>
        <v>0</v>
      </c>
      <c r="M67" s="1"/>
      <c r="N67" s="1300"/>
      <c r="O67" s="1303"/>
      <c r="P67" s="1282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ht="35.4" x14ac:dyDescent="0.3">
      <c r="A68" s="49" t="s">
        <v>180</v>
      </c>
      <c r="B68" s="225" t="s">
        <v>137</v>
      </c>
      <c r="C68" s="258" t="s">
        <v>21</v>
      </c>
      <c r="D68" s="240">
        <f>'Мих СР '!D72+'Усть-Иван. '!D71+'Юхта  '!D70+'Благовещенск  '!D71+'Дубовка  '!D71</f>
        <v>0</v>
      </c>
      <c r="E68" s="240">
        <f>'Мих СР '!E72+'Усть-Иван. '!E71+'Юхта  '!E70+'Благовещенск  '!E71+'Дубовка  '!E71</f>
        <v>0</v>
      </c>
      <c r="F68" s="240">
        <f>'Мих СР '!F72+'Усть-Иван. '!F71+'Юхта  '!F70+'Благовещенск  '!F71+'Дубовка  '!F71</f>
        <v>0</v>
      </c>
      <c r="G68" s="435">
        <f>'Мих СР '!G72+'Усть-Иван. '!G71+'Юхта  '!G70+'Благовещенск  '!G71+'Дубовка  '!G71</f>
        <v>0</v>
      </c>
      <c r="H68" s="408">
        <f t="shared" si="0"/>
        <v>0</v>
      </c>
      <c r="I68" s="408">
        <f t="shared" si="1"/>
        <v>0</v>
      </c>
      <c r="J68" s="240">
        <f>'Мих СР '!J72+'Усть-Иван. '!J71+'Юхта  '!J70+'Благовещенск  '!J71+'Дубовка  '!J71</f>
        <v>0</v>
      </c>
      <c r="K68" s="240">
        <f>'Мих СР '!L72+'Усть-Иван. '!L71+'Юхта  '!L70+'Благовещенск  '!L71+'Дубовка  '!L71</f>
        <v>0</v>
      </c>
      <c r="L68" s="353">
        <f>'Мих СР '!M72+'Усть-Иван. '!M71+'Юхта  '!M70+'Благовещенск  '!M71+'Дубовка  '!M71</f>
        <v>0</v>
      </c>
      <c r="M68" s="1"/>
      <c r="N68" s="1300"/>
      <c r="O68" s="1303"/>
      <c r="P68" s="1282"/>
      <c r="Q68" s="1"/>
      <c r="R68" s="1"/>
      <c r="S68" s="1" t="s">
        <v>227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ht="15" thickBot="1" x14ac:dyDescent="0.35">
      <c r="A69" s="51" t="s">
        <v>181</v>
      </c>
      <c r="B69" s="226" t="s">
        <v>138</v>
      </c>
      <c r="C69" s="51" t="s">
        <v>21</v>
      </c>
      <c r="D69" s="343">
        <f>'Мих СР '!D74+'Усть-Иван. '!D73+'Юхта  '!D72+'Благовещенск  '!D73+'Дубовка  '!D73</f>
        <v>0</v>
      </c>
      <c r="E69" s="344">
        <f>'Мих СР '!E74+'Усть-Иван. '!E73+'Юхта  '!E72+'Благовещенск  '!E73+'Дубовка  '!E73</f>
        <v>0</v>
      </c>
      <c r="F69" s="344">
        <f>'Мих СР '!F74+'Усть-Иван. '!F73+'Юхта  '!F72+'Благовещенск  '!F73+'Дубовка  '!F73</f>
        <v>0</v>
      </c>
      <c r="G69" s="497">
        <f>'Мих СР '!G74+'Усть-Иван. '!G73+'Юхта  '!G72+'Благовещенск  '!G73+'Дубовка  '!G73</f>
        <v>0</v>
      </c>
      <c r="H69" s="488">
        <f t="shared" ref="H69:H77" si="15">F69-G69</f>
        <v>0</v>
      </c>
      <c r="I69" s="488">
        <f t="shared" ref="I69:I77" si="16">G69-E69</f>
        <v>0</v>
      </c>
      <c r="J69" s="344">
        <f>'Мих СР '!J74+'Усть-Иван. '!J73+'Юхта  '!J72+'Благовещенск  '!J73+'Дубовка  '!J73</f>
        <v>0</v>
      </c>
      <c r="K69" s="344">
        <f>'Мих СР '!L74+'Усть-Иван. '!L73+'Юхта  '!L72+'Благовещенск  '!L73+'Дубовка  '!L73</f>
        <v>0</v>
      </c>
      <c r="L69" s="354">
        <f>'Мих СР '!M74+'Усть-Иван. '!M73+'Юхта  '!M72+'Благовещенск  '!M73+'Дубовка  '!M73</f>
        <v>0</v>
      </c>
      <c r="M69" s="1"/>
      <c r="N69" s="1300"/>
      <c r="O69" s="1303"/>
      <c r="P69" s="1282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ht="15" thickBot="1" x14ac:dyDescent="0.35">
      <c r="A70" s="209" t="s">
        <v>73</v>
      </c>
      <c r="B70" s="299" t="s">
        <v>53</v>
      </c>
      <c r="C70" s="277" t="s">
        <v>21</v>
      </c>
      <c r="D70" s="343">
        <f>'Мих СР '!D75+'Усть-Иван. '!D74+'Юхта  '!D73+'Благовещенск  '!D74+'Дубовка  '!D74</f>
        <v>244.07999999999998</v>
      </c>
      <c r="E70" s="344">
        <f>'Мих СР '!E75+'Усть-Иван. '!E74+'Юхта  '!E73+'Благовещенск  '!E74+'Дубовка  '!E74</f>
        <v>240.21000000000004</v>
      </c>
      <c r="F70" s="344">
        <f>'Мих СР '!F75+'Усть-Иван. '!F74+'Юхта  '!F73+'Благовещенск  '!F74+'Дубовка  '!F74</f>
        <v>244.07999999999998</v>
      </c>
      <c r="G70" s="539">
        <f>'Мих СР '!G75+'Усть-Иван. '!G74+'Юхта  '!G73+'Благовещенск  '!G74+'Дубовка  '!G74</f>
        <v>200.89884000000001</v>
      </c>
      <c r="H70" s="494">
        <f t="shared" si="15"/>
        <v>43.181159999999977</v>
      </c>
      <c r="I70" s="494">
        <f t="shared" si="16"/>
        <v>-39.311160000000029</v>
      </c>
      <c r="J70" s="344">
        <f>'Мих СР '!J75+'Усть-Иван. '!J74+'Юхта  '!J73+'Благовещенск  '!J74+'Дубовка  '!J74</f>
        <v>169.84</v>
      </c>
      <c r="K70" s="344">
        <f>'Мих СР '!L75+'Усть-Иван. '!L74+'Юхта  '!L73+'Благовещенск  '!L74+'Дубовка  '!L74</f>
        <v>10.874000000000001</v>
      </c>
      <c r="L70" s="354">
        <f>'Мих СР '!M75+'Усть-Иван. '!M74+'Юхта  '!M73+'Благовещенск  '!M74+'Дубовка  '!M74</f>
        <v>0</v>
      </c>
      <c r="M70" s="1"/>
      <c r="N70" s="1300"/>
      <c r="O70" s="1304"/>
      <c r="P70" s="16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ht="15" thickBot="1" x14ac:dyDescent="0.35">
      <c r="A71" s="385"/>
      <c r="B71" s="386" t="s">
        <v>169</v>
      </c>
      <c r="C71" s="387" t="s">
        <v>21</v>
      </c>
      <c r="D71" s="358">
        <f>'Мих СР '!D76+'Усть-Иван. '!D75+'Юхта  '!D74+'Благовещенск  '!D75+'Дубовка  '!D75</f>
        <v>0.36</v>
      </c>
      <c r="E71" s="359">
        <f>'Мих СР '!E76+'Усть-Иван. '!E75+'Юхта  '!E74+'Благовещенск  '!E75+'Дубовка  '!E75</f>
        <v>0</v>
      </c>
      <c r="F71" s="359">
        <f>'Мих СР '!F76+'Усть-Иван. '!F75+'Юхта  '!F74+'Благовещенск  '!F75+'Дубовка  '!F75</f>
        <v>0.36</v>
      </c>
      <c r="G71" s="359">
        <f>'Мих СР '!G76+'Усть-Иван. '!G75+'Юхта  '!G74+'Благовещенск  '!G75+'Дубовка  '!G75</f>
        <v>0</v>
      </c>
      <c r="H71" s="546">
        <f t="shared" si="15"/>
        <v>0.36</v>
      </c>
      <c r="I71" s="546">
        <f t="shared" si="16"/>
        <v>0</v>
      </c>
      <c r="J71" s="359">
        <f>'Мих СР '!J76+'Усть-Иван. '!J75+'Юхта  '!J74+'Благовещенск  '!J75+'Дубовка  '!J75</f>
        <v>-68.480000000000231</v>
      </c>
      <c r="K71" s="359">
        <f>'Мих СР '!L76+'Усть-Иван. '!L75+'Юхта  '!L74+'Благовещенск  '!L75+'Дубовка  '!L75</f>
        <v>-26.769999999999953</v>
      </c>
      <c r="L71" s="360">
        <f>'Мих СР '!M76+'Усть-Иван. '!M75+'Юхта  '!M74+'Благовещенск  '!M75+'Дубовка  '!M75</f>
        <v>85.620000000000132</v>
      </c>
      <c r="M71" s="1"/>
      <c r="N71" s="1300"/>
      <c r="O71" s="1"/>
      <c r="P71" s="1"/>
      <c r="Q71" s="1"/>
      <c r="R71" s="1"/>
      <c r="S71" s="1"/>
      <c r="T71" s="1">
        <v>69.569999999999993</v>
      </c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ht="15" thickBot="1" x14ac:dyDescent="0.35">
      <c r="A72" s="383" t="s">
        <v>74</v>
      </c>
      <c r="B72" s="384" t="s">
        <v>139</v>
      </c>
      <c r="C72" s="383" t="s">
        <v>21</v>
      </c>
      <c r="D72" s="343">
        <f>'Мих СР '!D77+'Усть-Иван. '!D76+'Юхта  '!D75+'Благовещенск  '!D76+'Дубовка  '!D76</f>
        <v>228.7</v>
      </c>
      <c r="E72" s="344">
        <f>'Мих СР '!E77+'Усть-Иван. '!E76+'Юхта  '!E75+'Благовещенск  '!E76+'Дубовка  '!E76</f>
        <v>0</v>
      </c>
      <c r="F72" s="344">
        <f>'Мих СР '!F77+'Усть-Иван. '!F76+'Юхта  '!F75+'Благовещенск  '!F76+'Дубовка  '!F76</f>
        <v>166.67000000000002</v>
      </c>
      <c r="G72" s="497">
        <f>'Мих СР '!G77+'Усть-Иван. '!G76+'Юхта  '!G75+'Благовещенск  '!G76+'Дубовка  '!G76</f>
        <v>0</v>
      </c>
      <c r="H72" s="493">
        <f t="shared" si="15"/>
        <v>166.67000000000002</v>
      </c>
      <c r="I72" s="493">
        <f t="shared" si="16"/>
        <v>0</v>
      </c>
      <c r="J72" s="344">
        <f>'Мих СР '!J77+'Усть-Иван. '!J76+'Юхта  '!J75+'Благовещенск  '!J76+'Дубовка  '!J76</f>
        <v>0</v>
      </c>
      <c r="K72" s="344">
        <f>'Мих СР '!L77+'Усть-Иван. '!L76+'Юхта  '!L75+'Благовещенск  '!L76+'Дубовка  '!L76</f>
        <v>0</v>
      </c>
      <c r="L72" s="354">
        <f>'Мих СР '!M77+'Усть-Иван. '!M76+'Юхта  '!M75+'Благовещенск  '!M76+'Дубовка  '!M76</f>
        <v>0</v>
      </c>
      <c r="M72" s="1"/>
      <c r="N72" s="1300"/>
      <c r="O72" s="1283" t="s">
        <v>54</v>
      </c>
      <c r="P72" s="1284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ht="24.6" x14ac:dyDescent="0.3">
      <c r="A73" s="212" t="s">
        <v>184</v>
      </c>
      <c r="B73" s="227" t="s">
        <v>140</v>
      </c>
      <c r="C73" s="259" t="s">
        <v>21</v>
      </c>
      <c r="D73" s="362">
        <f>'Мих СР '!D78+'Усть-Иван. '!D77+'Юхта  '!D76+'Благовещенск  '!D77+'Дубовка  '!D77</f>
        <v>0</v>
      </c>
      <c r="E73" s="363">
        <f>'Мих СР '!E78+'Усть-Иван. '!E77+'Юхта  '!E76+'Благовещенск  '!E77+'Дубовка  '!E77</f>
        <v>0</v>
      </c>
      <c r="F73" s="363">
        <f>'Мих СР '!F78+'Усть-Иван. '!F77+'Юхта  '!F76+'Благовещенск  '!F77+'Дубовка  '!F77</f>
        <v>0</v>
      </c>
      <c r="G73" s="540">
        <f>'Мих СР '!G78+'Усть-Иван. '!G77+'Юхта  '!G76+'Благовещенск  '!G77+'Дубовка  '!G77</f>
        <v>0</v>
      </c>
      <c r="H73" s="405">
        <f t="shared" si="15"/>
        <v>0</v>
      </c>
      <c r="I73" s="405">
        <f t="shared" si="16"/>
        <v>0</v>
      </c>
      <c r="J73" s="363">
        <f>'Мих СР '!J78+'Усть-Иван. '!J77+'Юхта  '!J76+'Благовещенск  '!J77+'Дубовка  '!J77</f>
        <v>0</v>
      </c>
      <c r="K73" s="363">
        <f>'Мих СР '!L78+'Усть-Иван. '!L77+'Юхта  '!L76+'Благовещенск  '!L77+'Дубовка  '!L77</f>
        <v>0</v>
      </c>
      <c r="L73" s="364">
        <f>'Мих СР '!M78+'Усть-Иван. '!M77+'Юхта  '!M76+'Благовещенск  '!M77+'Дубовка  '!M77</f>
        <v>0</v>
      </c>
      <c r="M73" s="1"/>
      <c r="N73" s="1300"/>
      <c r="O73" s="1285"/>
      <c r="P73" s="1286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ht="24.6" x14ac:dyDescent="0.3">
      <c r="A74" s="213" t="s">
        <v>183</v>
      </c>
      <c r="B74" s="228" t="s">
        <v>141</v>
      </c>
      <c r="C74" s="255" t="s">
        <v>21</v>
      </c>
      <c r="D74" s="365">
        <f>'Мих СР '!D79+'Усть-Иван. '!D78+'Юхта  '!D77+'Благовещенск  '!D78+'Дубовка  '!D78</f>
        <v>0</v>
      </c>
      <c r="E74" s="366">
        <f>'Мих СР '!E79+'Усть-Иван. '!E78+'Юхта  '!E77+'Благовещенск  '!E78+'Дубовка  '!E78</f>
        <v>0</v>
      </c>
      <c r="F74" s="366">
        <f>'Мих СР '!F79+'Усть-Иван. '!F78+'Юхта  '!F77+'Благовещенск  '!F78+'Дубовка  '!F78</f>
        <v>0</v>
      </c>
      <c r="G74" s="541">
        <f>'Мих СР '!G79+'Усть-Иван. '!G78+'Юхта  '!G77+'Благовещенск  '!G78+'Дубовка  '!G78</f>
        <v>0</v>
      </c>
      <c r="H74" s="408">
        <f t="shared" si="15"/>
        <v>0</v>
      </c>
      <c r="I74" s="408">
        <f t="shared" si="16"/>
        <v>0</v>
      </c>
      <c r="J74" s="366">
        <f>'Мих СР '!J79+'Усть-Иван. '!J78+'Юхта  '!J77+'Благовещенск  '!J78+'Дубовка  '!J78</f>
        <v>0</v>
      </c>
      <c r="K74" s="366">
        <f>'Мих СР '!L79+'Усть-Иван. '!L78+'Юхта  '!L77+'Благовещенск  '!L78+'Дубовка  '!L78</f>
        <v>0</v>
      </c>
      <c r="L74" s="367">
        <f>'Мих СР '!M79+'Усть-Иван. '!M78+'Юхта  '!M77+'Благовещенск  '!M78+'Дубовка  '!M78</f>
        <v>0</v>
      </c>
      <c r="M74" s="1"/>
      <c r="N74" s="1300"/>
      <c r="O74" s="1285"/>
      <c r="P74" s="1286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ht="37.200000000000003" thickBot="1" x14ac:dyDescent="0.35">
      <c r="A75" s="214" t="s">
        <v>182</v>
      </c>
      <c r="B75" s="229" t="s">
        <v>142</v>
      </c>
      <c r="C75" s="254" t="s">
        <v>21</v>
      </c>
      <c r="D75" s="368">
        <f>'Мих СР '!D80+'Усть-Иван. '!D79+'Юхта  '!D78+'Благовещенск  '!D79+'Дубовка  '!D79</f>
        <v>228.7</v>
      </c>
      <c r="E75" s="369">
        <f>'Мих СР '!E80+'Усть-Иван. '!E79+'Юхта  '!E78+'Благовещенск  '!E79+'Дубовка  '!E79</f>
        <v>0</v>
      </c>
      <c r="F75" s="369">
        <f>'Мих СР '!F80+'Усть-Иван. '!F79+'Юхта  '!F78+'Благовещенск  '!F79+'Дубовка  '!F79</f>
        <v>166.67000000000002</v>
      </c>
      <c r="G75" s="542">
        <f>'Мих СР '!G80+'Усть-Иван. '!G79+'Юхта  '!G78+'Благовещенск  '!G79+'Дубовка  '!G79</f>
        <v>0</v>
      </c>
      <c r="H75" s="488">
        <f t="shared" si="15"/>
        <v>166.67000000000002</v>
      </c>
      <c r="I75" s="488">
        <f t="shared" si="16"/>
        <v>0</v>
      </c>
      <c r="J75" s="369">
        <f>'Мих СР '!J80+'Усть-Иван. '!J79+'Юхта  '!J78+'Благовещенск  '!J79+'Дубовка  '!J79</f>
        <v>0</v>
      </c>
      <c r="K75" s="369">
        <f>'Мих СР '!L80+'Усть-Иван. '!L79+'Юхта  '!L78+'Благовещенск  '!L79+'Дубовка  '!L79</f>
        <v>0</v>
      </c>
      <c r="L75" s="370">
        <f>'Мих СР '!M80+'Усть-Иван. '!M79+'Юхта  '!M78+'Благовещенск  '!M79+'Дубовка  '!M79</f>
        <v>0</v>
      </c>
      <c r="M75" s="1"/>
      <c r="N75" s="1300"/>
      <c r="O75" s="1285"/>
      <c r="P75" s="1286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ht="26.4" customHeight="1" thickBot="1" x14ac:dyDescent="0.35">
      <c r="A76" s="215" t="s">
        <v>75</v>
      </c>
      <c r="B76" s="230" t="s">
        <v>143</v>
      </c>
      <c r="C76" s="215" t="s">
        <v>62</v>
      </c>
      <c r="D76" s="371">
        <f>'Мих СР '!D81+'Усть-Иван. '!D80+'Юхта  '!D79+'Благовещенск  '!D80+'Дубовка  '!D80</f>
        <v>7076.9907599999988</v>
      </c>
      <c r="E76" s="344">
        <f>'Мих СР '!E81+'Усть-Иван. '!E80+'Юхта  '!E79+'Благовещенск  '!E80+'Дубовка  '!E80</f>
        <v>2953.73</v>
      </c>
      <c r="F76" s="344">
        <f>'Мих СР '!F81+'Усть-Иван. '!F80+'Юхта  '!F79+'Благовещенск  '!F80+'Дубовка  '!F80</f>
        <v>6135.16</v>
      </c>
      <c r="G76" s="539">
        <f>'Мих СР '!G81+'Усть-Иван. '!G80+'Юхта  '!G79+'Благовещенск  '!G80+'Дубовка  '!G80</f>
        <v>3034.8762399999996</v>
      </c>
      <c r="H76" s="494">
        <f t="shared" si="15"/>
        <v>3100.2837600000003</v>
      </c>
      <c r="I76" s="494">
        <f t="shared" si="16"/>
        <v>81.14623999999958</v>
      </c>
      <c r="J76" s="308">
        <f>'Мих СР '!J81+'Усть-Иван. '!J80+'Юхта  '!J79+'Благовещенск  '!J80+'Дубовка  '!J80+0.01</f>
        <v>5485.7892200000006</v>
      </c>
      <c r="K76" s="308">
        <f>'Мих СР '!L81+'Усть-Иван. '!L80+'Юхта  '!L79+'Благовещенск  '!L80+'Дубовка  '!L80</f>
        <v>5543.5109543999997</v>
      </c>
      <c r="L76" s="372">
        <f>'Мих СР '!M81+'Усть-Иван. '!M80+'Юхта  '!M79+'Благовещенск  '!M80+'Дубовка  '!M80+0.01</f>
        <v>5827.0902257250009</v>
      </c>
      <c r="M76" s="1"/>
      <c r="N76" s="1301"/>
      <c r="O76" s="1287"/>
      <c r="P76" s="1288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ht="32.4" customHeight="1" thickBot="1" x14ac:dyDescent="0.35">
      <c r="A77" s="215" t="s">
        <v>83</v>
      </c>
      <c r="B77" s="230" t="s">
        <v>223</v>
      </c>
      <c r="C77" s="215" t="s">
        <v>62</v>
      </c>
      <c r="D77" s="251">
        <f>D76/D11</f>
        <v>33.650601784050053</v>
      </c>
      <c r="E77" s="251">
        <f t="shared" ref="E77:L77" si="17">E76/E11</f>
        <v>129.49276633055678</v>
      </c>
      <c r="F77" s="251">
        <f t="shared" si="17"/>
        <v>32.71771243293977</v>
      </c>
      <c r="G77" s="461" t="e">
        <f t="shared" si="17"/>
        <v>#DIV/0!</v>
      </c>
      <c r="H77" s="495" t="e">
        <f t="shared" si="15"/>
        <v>#DIV/0!</v>
      </c>
      <c r="I77" s="495" t="e">
        <f t="shared" si="16"/>
        <v>#DIV/0!</v>
      </c>
      <c r="J77" s="251">
        <f t="shared" si="17"/>
        <v>31.751242779584896</v>
      </c>
      <c r="K77" s="130">
        <f t="shared" si="17"/>
        <v>32.277568222655681</v>
      </c>
      <c r="L77" s="131">
        <f t="shared" si="17"/>
        <v>33.928732863984408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38"/>
      <c r="B78" s="39"/>
      <c r="C78" s="39"/>
      <c r="D78" s="309"/>
      <c r="E78" s="40"/>
      <c r="F78" s="40"/>
      <c r="G78" s="40"/>
      <c r="H78" s="40"/>
      <c r="I78" s="40"/>
      <c r="J78" s="40"/>
      <c r="K78" s="40"/>
      <c r="L78" s="40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7" t="s">
        <v>237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4"/>
      <c r="E80" s="4"/>
      <c r="F80" s="4"/>
      <c r="G80" s="4"/>
      <c r="H80" s="4"/>
      <c r="I80" s="4"/>
      <c r="J80" s="4"/>
      <c r="K80" s="4"/>
      <c r="L80" s="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4"/>
      <c r="E81" s="4"/>
      <c r="F81" s="4"/>
      <c r="G81" s="4"/>
      <c r="H81" s="4"/>
      <c r="I81" s="4"/>
      <c r="J81" s="4"/>
      <c r="K81" s="4"/>
      <c r="L81" s="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4"/>
      <c r="E82" s="4"/>
      <c r="F82" s="4"/>
      <c r="G82" s="4"/>
      <c r="H82" s="4"/>
      <c r="I82" s="4"/>
      <c r="J82" s="4"/>
      <c r="K82" s="4"/>
      <c r="L82" s="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4"/>
      <c r="E83" s="4"/>
      <c r="F83" s="4"/>
      <c r="G83" s="4"/>
      <c r="H83" s="4"/>
      <c r="I83" s="4"/>
      <c r="J83" s="4"/>
      <c r="K83" s="4"/>
      <c r="L83" s="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4"/>
      <c r="E84" s="4"/>
      <c r="F84" s="4"/>
      <c r="G84" s="4"/>
      <c r="H84" s="4"/>
      <c r="I84" s="4"/>
      <c r="J84" s="4"/>
      <c r="K84" s="4"/>
      <c r="L84" s="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4"/>
      <c r="E85" s="4"/>
      <c r="F85" s="4"/>
      <c r="G85" s="4"/>
      <c r="H85" s="4"/>
      <c r="I85" s="4"/>
      <c r="J85" s="4"/>
      <c r="K85" s="4"/>
      <c r="L85" s="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4"/>
      <c r="E86" s="4"/>
      <c r="F86" s="4"/>
      <c r="G86" s="4"/>
      <c r="H86" s="4"/>
      <c r="I86" s="4"/>
      <c r="J86" s="4"/>
      <c r="K86" s="4"/>
      <c r="L86" s="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4"/>
      <c r="E87" s="4"/>
      <c r="F87" s="4"/>
      <c r="G87" s="4"/>
      <c r="H87" s="4"/>
      <c r="I87" s="4"/>
      <c r="J87" s="4"/>
      <c r="K87" s="4"/>
      <c r="L87" s="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4"/>
      <c r="E88" s="4"/>
      <c r="F88" s="4"/>
      <c r="G88" s="4"/>
      <c r="H88" s="4"/>
      <c r="I88" s="4"/>
      <c r="J88" s="4"/>
      <c r="K88" s="4"/>
      <c r="L88" s="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4"/>
      <c r="E89" s="4"/>
      <c r="F89" s="4"/>
      <c r="G89" s="4"/>
      <c r="H89" s="4"/>
      <c r="I89" s="4"/>
      <c r="J89" s="4"/>
      <c r="K89" s="4"/>
      <c r="L89" s="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4"/>
      <c r="E90" s="4"/>
      <c r="F90" s="4"/>
      <c r="G90" s="4"/>
      <c r="H90" s="4"/>
      <c r="I90" s="4"/>
      <c r="J90" s="4"/>
      <c r="K90" s="4"/>
      <c r="L90" s="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4"/>
      <c r="E91" s="4"/>
      <c r="F91" s="4"/>
      <c r="G91" s="4"/>
      <c r="H91" s="4"/>
      <c r="I91" s="4"/>
      <c r="J91" s="4"/>
      <c r="K91" s="4"/>
      <c r="L91" s="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4"/>
      <c r="E92" s="4"/>
      <c r="F92" s="4"/>
      <c r="G92" s="4"/>
      <c r="H92" s="4"/>
      <c r="I92" s="4"/>
      <c r="J92" s="4"/>
      <c r="K92" s="4"/>
      <c r="L92" s="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4"/>
      <c r="E93" s="4"/>
      <c r="F93" s="4"/>
      <c r="G93" s="4"/>
      <c r="H93" s="4"/>
      <c r="I93" s="4"/>
      <c r="J93" s="4"/>
      <c r="K93" s="4"/>
      <c r="L93" s="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4"/>
      <c r="E94" s="4"/>
      <c r="F94" s="4"/>
      <c r="G94" s="4"/>
      <c r="H94" s="4"/>
      <c r="I94" s="4"/>
      <c r="J94" s="4"/>
      <c r="K94" s="4"/>
      <c r="L94" s="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4"/>
      <c r="E95" s="4"/>
      <c r="F95" s="4"/>
      <c r="G95" s="4"/>
      <c r="H95" s="4"/>
      <c r="I95" s="4"/>
      <c r="J95" s="4"/>
      <c r="K95" s="4"/>
      <c r="L95" s="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4"/>
      <c r="E96" s="4"/>
      <c r="F96" s="4"/>
      <c r="G96" s="4"/>
      <c r="H96" s="4"/>
      <c r="I96" s="4"/>
      <c r="J96" s="4"/>
      <c r="K96" s="4"/>
      <c r="L96" s="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4"/>
      <c r="E97" s="4"/>
      <c r="F97" s="4"/>
      <c r="G97" s="4"/>
      <c r="H97" s="4"/>
      <c r="I97" s="4"/>
      <c r="J97" s="4"/>
      <c r="K97" s="4"/>
      <c r="L97" s="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4"/>
      <c r="E98" s="4"/>
      <c r="F98" s="4"/>
      <c r="G98" s="4"/>
      <c r="H98" s="4"/>
      <c r="I98" s="4"/>
      <c r="J98" s="4"/>
      <c r="K98" s="4"/>
      <c r="L98" s="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4"/>
      <c r="E99" s="4"/>
      <c r="F99" s="4"/>
      <c r="G99" s="4"/>
      <c r="H99" s="4"/>
      <c r="I99" s="4"/>
      <c r="J99" s="4"/>
      <c r="K99" s="4"/>
      <c r="L99" s="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4"/>
      <c r="E100" s="4"/>
      <c r="F100" s="4"/>
      <c r="G100" s="4"/>
      <c r="H100" s="4"/>
      <c r="I100" s="4"/>
      <c r="J100" s="4"/>
      <c r="K100" s="4"/>
      <c r="L100" s="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4"/>
      <c r="E101" s="4"/>
      <c r="F101" s="4"/>
      <c r="G101" s="4"/>
      <c r="H101" s="4"/>
      <c r="I101" s="4"/>
      <c r="J101" s="4"/>
      <c r="K101" s="4"/>
      <c r="L101" s="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  <row r="150" spans="1:49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  <row r="152" spans="1:49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</row>
    <row r="153" spans="1:49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</row>
    <row r="154" spans="1:49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</row>
    <row r="155" spans="1:49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</row>
    <row r="156" spans="1:49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</row>
    <row r="157" spans="1:49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</row>
    <row r="158" spans="1:49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</row>
    <row r="159" spans="1:49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  <row r="160" spans="1:49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</row>
    <row r="161" spans="1:49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</row>
    <row r="162" spans="1:49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</row>
    <row r="163" spans="1:49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</row>
    <row r="164" spans="1:49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</row>
    <row r="165" spans="1:49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</row>
    <row r="166" spans="1:49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</row>
    <row r="167" spans="1:49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</row>
    <row r="168" spans="1:49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</row>
    <row r="169" spans="1:49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</row>
    <row r="170" spans="1:49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</row>
    <row r="171" spans="1:49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</row>
    <row r="172" spans="1:49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</row>
    <row r="173" spans="1:49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</row>
    <row r="174" spans="1:49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spans="1:49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</row>
    <row r="176" spans="1:49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</row>
    <row r="177" spans="1:49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</row>
    <row r="178" spans="1:49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</row>
    <row r="179" spans="1:49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</row>
    <row r="180" spans="1:49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</row>
    <row r="181" spans="1:49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</row>
    <row r="182" spans="1:49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</row>
    <row r="183" spans="1:49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</row>
    <row r="184" spans="1:49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</row>
    <row r="185" spans="1:49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</row>
    <row r="186" spans="1:49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</row>
    <row r="187" spans="1:49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</row>
    <row r="188" spans="1:49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</row>
    <row r="189" spans="1:49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</row>
    <row r="190" spans="1:49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</row>
    <row r="191" spans="1:49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</row>
    <row r="192" spans="1:49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</row>
    <row r="193" spans="1:49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</row>
    <row r="194" spans="1:49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</row>
    <row r="195" spans="1:49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</row>
    <row r="196" spans="1:49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</row>
    <row r="197" spans="1:49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</row>
    <row r="198" spans="1:49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</row>
    <row r="199" spans="1:49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</row>
    <row r="200" spans="1:49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</row>
    <row r="201" spans="1:49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</row>
    <row r="202" spans="1:49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</row>
    <row r="203" spans="1:49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</row>
    <row r="204" spans="1:49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</row>
    <row r="205" spans="1:49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</row>
    <row r="206" spans="1:49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</row>
    <row r="207" spans="1:49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</row>
    <row r="208" spans="1:49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</row>
    <row r="209" spans="1:49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</row>
    <row r="210" spans="1:49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</row>
    <row r="211" spans="1:49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</row>
    <row r="212" spans="1:49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</row>
    <row r="213" spans="1:49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</row>
    <row r="214" spans="1:49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</row>
    <row r="215" spans="1:49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</row>
    <row r="216" spans="1:49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</row>
    <row r="217" spans="1:49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</row>
    <row r="218" spans="1:49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49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49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49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49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49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49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1:37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1:37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1:37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1:37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1:37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1:37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1:37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1:37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1:37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1:37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1:37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1:37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1:37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1:37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1:37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1:37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1:37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1:37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1:37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1:37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1:37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1:37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1:37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1:37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1:37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1:37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1:37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1:37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1:37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1:37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1:37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1:37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1:37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1:37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1:37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1:37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1:37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1:37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1:37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1:37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1:37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1:37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1:37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1:37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1:37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1:37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1:37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1:37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1:37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1:37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1:37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1:37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1:37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1:37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1:37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1:37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1:37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1:37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1:37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1:37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1:37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1:37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1:37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1:37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1:37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1:37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1:37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1:37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1:37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1:37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1:37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1:37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1:37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1:37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1:37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1:37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1:37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1:37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1:37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1:37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1:37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1:37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1:37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1:37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1:37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1:37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1:37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1:37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1:37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1:37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1:37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1:37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1:37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1:37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1:37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1:37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1:37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1:37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1:37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1:37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1:37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1:37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1:37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1:37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1:37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1:37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1:37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1:37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1:37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1:37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1:37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1:37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1:37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1:37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1:37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1:37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1:37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1:37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1:37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1:37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1:37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1:37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1:37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1:37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1:37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1:37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1:37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1:37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1:37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1:37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1:37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1:37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1:37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1:37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1:37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1:37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1:37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1:37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1:37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1:37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1:37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1:37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1:37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1:37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1:37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1:37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1:37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1:37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1:37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1:37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1:37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1:37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1:37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1:37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1:37" x14ac:dyDescent="0.3">
      <c r="B885" s="1"/>
    </row>
    <row r="886" spans="1:37" x14ac:dyDescent="0.3">
      <c r="B886" s="1"/>
    </row>
  </sheetData>
  <mergeCells count="40">
    <mergeCell ref="A1:L1"/>
    <mergeCell ref="A2:A3"/>
    <mergeCell ref="B2:B3"/>
    <mergeCell ref="C2:C3"/>
    <mergeCell ref="D2:L2"/>
    <mergeCell ref="N16:N76"/>
    <mergeCell ref="O16:O70"/>
    <mergeCell ref="AC16:AF16"/>
    <mergeCell ref="AG16:AG18"/>
    <mergeCell ref="AH16:AR16"/>
    <mergeCell ref="AA14:AA28"/>
    <mergeCell ref="AB14:AU14"/>
    <mergeCell ref="AB15:AB27"/>
    <mergeCell ref="AC15:AS15"/>
    <mergeCell ref="AT15:AT18"/>
    <mergeCell ref="AU15:AU18"/>
    <mergeCell ref="AU19:AU28"/>
    <mergeCell ref="AC27:AS27"/>
    <mergeCell ref="P44:P53"/>
    <mergeCell ref="AK17:AK18"/>
    <mergeCell ref="AL17:AL18"/>
    <mergeCell ref="P54:P69"/>
    <mergeCell ref="O72:P76"/>
    <mergeCell ref="AQ17:AQ18"/>
    <mergeCell ref="AR17:AR18"/>
    <mergeCell ref="P17:P43"/>
    <mergeCell ref="Q17:Q35"/>
    <mergeCell ref="AC17:AC18"/>
    <mergeCell ref="AD17:AD18"/>
    <mergeCell ref="AE17:AE18"/>
    <mergeCell ref="AM17:AM18"/>
    <mergeCell ref="AN17:AN18"/>
    <mergeCell ref="AO17:AO18"/>
    <mergeCell ref="AP17:AP18"/>
    <mergeCell ref="AS19:AS26"/>
    <mergeCell ref="AH17:AH18"/>
    <mergeCell ref="AI17:AI18"/>
    <mergeCell ref="AJ17:AJ18"/>
    <mergeCell ref="AF17:AF18"/>
    <mergeCell ref="AS16:AS18"/>
  </mergeCells>
  <printOptions horizontalCentered="1"/>
  <pageMargins left="0.31496062992125984" right="0" top="0" bottom="0" header="0" footer="0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Y907"/>
  <sheetViews>
    <sheetView view="pageBreakPreview" topLeftCell="A61" zoomScale="60" zoomScaleNormal="70" workbookViewId="0">
      <selection activeCell="Q90" sqref="Q90"/>
    </sheetView>
  </sheetViews>
  <sheetFormatPr defaultRowHeight="14.4" x14ac:dyDescent="0.3"/>
  <cols>
    <col min="1" max="1" width="9.6640625" customWidth="1"/>
    <col min="2" max="2" width="30.33203125" customWidth="1"/>
    <col min="3" max="3" width="9.6640625" customWidth="1"/>
    <col min="4" max="6" width="18.6640625" customWidth="1"/>
    <col min="7" max="7" width="16.44140625" customWidth="1"/>
    <col min="8" max="11" width="18.6640625" customWidth="1"/>
    <col min="12" max="12" width="19.88671875" customWidth="1"/>
    <col min="13" max="14" width="19.6640625" customWidth="1"/>
    <col min="15" max="15" width="13.21875" customWidth="1"/>
    <col min="16" max="16" width="12.6640625" customWidth="1"/>
    <col min="23" max="23" width="25.6640625" customWidth="1"/>
    <col min="24" max="25" width="13" customWidth="1"/>
    <col min="26" max="26" width="19" customWidth="1"/>
    <col min="31" max="31" width="20.109375" customWidth="1"/>
    <col min="32" max="32" width="19.44140625" customWidth="1"/>
    <col min="33" max="33" width="28.109375" customWidth="1"/>
    <col min="34" max="34" width="15.109375" customWidth="1"/>
    <col min="35" max="35" width="11.109375" customWidth="1"/>
    <col min="36" max="36" width="9.88671875" customWidth="1"/>
    <col min="39" max="39" width="10.44140625" customWidth="1"/>
    <col min="43" max="43" width="11" customWidth="1"/>
    <col min="47" max="47" width="11.109375" customWidth="1"/>
    <col min="48" max="48" width="10.109375" customWidth="1"/>
    <col min="49" max="49" width="11" customWidth="1"/>
  </cols>
  <sheetData>
    <row r="1" spans="1:51" ht="19.8" customHeight="1" x14ac:dyDescent="0.3">
      <c r="A1" s="1347" t="str">
        <f>[1]ТАРИФ!$A$1:$K$1</f>
        <v>РАСЧЕТ</v>
      </c>
      <c r="B1" s="1347"/>
      <c r="C1" s="1347"/>
      <c r="D1" s="1347"/>
      <c r="E1" s="1347"/>
      <c r="F1" s="1347"/>
      <c r="G1" s="1347"/>
      <c r="H1" s="1347"/>
      <c r="I1" s="1347"/>
      <c r="J1" s="1347"/>
      <c r="K1" s="1347"/>
      <c r="L1" s="1347"/>
      <c r="M1" s="1347"/>
      <c r="N1" s="1347"/>
    </row>
    <row r="2" spans="1:51" ht="43.8" customHeight="1" x14ac:dyDescent="0.35">
      <c r="A2" s="1346" t="s">
        <v>263</v>
      </c>
      <c r="B2" s="1346"/>
      <c r="C2" s="1346"/>
      <c r="D2" s="1346"/>
      <c r="E2" s="1346"/>
      <c r="F2" s="1346"/>
      <c r="G2" s="1346"/>
      <c r="H2" s="1346"/>
      <c r="I2" s="1346"/>
      <c r="J2" s="1346"/>
      <c r="K2" s="1346"/>
      <c r="L2" s="1346"/>
      <c r="M2" s="1346"/>
      <c r="N2" s="1346"/>
      <c r="O2" s="1024"/>
      <c r="P2" s="1024"/>
      <c r="Q2" s="1024"/>
    </row>
    <row r="3" spans="1:51" ht="30" customHeight="1" x14ac:dyDescent="0.3">
      <c r="A3" s="1346" t="s">
        <v>264</v>
      </c>
      <c r="B3" s="1346"/>
      <c r="C3" s="1346"/>
      <c r="D3" s="1346"/>
      <c r="E3" s="1346"/>
      <c r="F3" s="1346"/>
      <c r="G3" s="1346"/>
      <c r="H3" s="1346"/>
      <c r="I3" s="1346"/>
      <c r="J3" s="1346"/>
      <c r="K3" s="1346"/>
      <c r="L3" s="1346"/>
      <c r="M3" s="1346"/>
      <c r="N3" s="1346"/>
    </row>
    <row r="4" spans="1:51" ht="49.8" customHeight="1" thickBot="1" x14ac:dyDescent="0.35">
      <c r="A4" s="1348" t="s">
        <v>265</v>
      </c>
      <c r="B4" s="1348"/>
      <c r="C4" s="1348"/>
      <c r="D4" s="1348"/>
      <c r="E4" s="1348"/>
      <c r="F4" s="1348"/>
      <c r="G4" s="1348"/>
      <c r="H4" s="1348"/>
      <c r="I4" s="1348"/>
      <c r="J4" s="1348"/>
      <c r="K4" s="1348"/>
      <c r="L4" s="1348"/>
      <c r="M4" s="1348"/>
      <c r="N4" s="134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51" ht="37.200000000000003" customHeight="1" thickBot="1" x14ac:dyDescent="0.35">
      <c r="A5" s="1339" t="s">
        <v>0</v>
      </c>
      <c r="B5" s="1341" t="s">
        <v>1</v>
      </c>
      <c r="C5" s="1339" t="s">
        <v>3</v>
      </c>
      <c r="D5" s="1351" t="s">
        <v>66</v>
      </c>
      <c r="E5" s="1352"/>
      <c r="F5" s="1352"/>
      <c r="G5" s="1352"/>
      <c r="H5" s="1352"/>
      <c r="I5" s="1352"/>
      <c r="J5" s="1352"/>
      <c r="K5" s="1352"/>
      <c r="L5" s="1352"/>
      <c r="M5" s="1352"/>
      <c r="N5" s="135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51" ht="33" customHeight="1" thickBot="1" x14ac:dyDescent="0.35">
      <c r="A6" s="1340"/>
      <c r="B6" s="1342"/>
      <c r="C6" s="1340"/>
      <c r="D6" s="561" t="s">
        <v>204</v>
      </c>
      <c r="E6" s="557" t="s">
        <v>205</v>
      </c>
      <c r="F6" s="557" t="s">
        <v>206</v>
      </c>
      <c r="G6" s="562" t="s">
        <v>207</v>
      </c>
      <c r="H6" s="562" t="s">
        <v>231</v>
      </c>
      <c r="I6" s="562" t="s">
        <v>232</v>
      </c>
      <c r="J6" s="557" t="s">
        <v>203</v>
      </c>
      <c r="K6" s="557" t="s">
        <v>239</v>
      </c>
      <c r="L6" s="563" t="s">
        <v>58</v>
      </c>
      <c r="M6" s="564" t="s">
        <v>59</v>
      </c>
      <c r="N6" s="639" t="s">
        <v>240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51" x14ac:dyDescent="0.3">
      <c r="A7" s="49">
        <v>1</v>
      </c>
      <c r="B7" s="512" t="s">
        <v>2</v>
      </c>
      <c r="C7" s="513" t="s">
        <v>4</v>
      </c>
      <c r="D7" s="514">
        <f>D8+D9+D10+D11</f>
        <v>32.827000000000005</v>
      </c>
      <c r="E7" s="678">
        <f t="shared" ref="E7:G7" si="0">E8+E9+E10+E11</f>
        <v>29.64</v>
      </c>
      <c r="F7" s="515">
        <f t="shared" si="0"/>
        <v>27.687000000000005</v>
      </c>
      <c r="G7" s="679">
        <f t="shared" si="0"/>
        <v>20.189615</v>
      </c>
      <c r="H7" s="499">
        <f>F7-G7</f>
        <v>7.4973850000000049</v>
      </c>
      <c r="I7" s="499">
        <f>G7-E7</f>
        <v>-9.4503850000000007</v>
      </c>
      <c r="J7" s="514">
        <f>J8+J9+J10+J11</f>
        <v>31.797000000000004</v>
      </c>
      <c r="K7" s="514">
        <f>K8+K9+K10+K11</f>
        <v>22.637215999999999</v>
      </c>
      <c r="L7" s="334">
        <f t="shared" ref="L7:M7" si="1">L8+L9+L10+L11</f>
        <v>31.797000000000004</v>
      </c>
      <c r="M7" s="565">
        <f t="shared" si="1"/>
        <v>31.797000000000004</v>
      </c>
      <c r="N7" s="621">
        <f>N8+N9+N10+N11</f>
        <v>27.927079000000006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51" x14ac:dyDescent="0.3">
      <c r="A8" s="50">
        <v>2</v>
      </c>
      <c r="B8" s="219" t="s">
        <v>5</v>
      </c>
      <c r="C8" s="50" t="s">
        <v>4</v>
      </c>
      <c r="D8" s="180">
        <v>0.35</v>
      </c>
      <c r="E8" s="681"/>
      <c r="F8" s="180">
        <v>0.35</v>
      </c>
      <c r="G8" s="436">
        <v>0</v>
      </c>
      <c r="H8" s="435">
        <f t="shared" ref="H8:H72" si="2">F8-G8</f>
        <v>0.35</v>
      </c>
      <c r="I8" s="435">
        <f t="shared" ref="I8:I72" si="3">G8-E8</f>
        <v>0</v>
      </c>
      <c r="J8" s="180">
        <v>0</v>
      </c>
      <c r="K8" s="180">
        <v>0.05</v>
      </c>
      <c r="L8" s="3">
        <v>0</v>
      </c>
      <c r="M8" s="566">
        <v>0</v>
      </c>
      <c r="N8" s="50">
        <v>0.51300000000000001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51" x14ac:dyDescent="0.3">
      <c r="A9" s="50">
        <v>3</v>
      </c>
      <c r="B9" s="219" t="s">
        <v>6</v>
      </c>
      <c r="C9" s="50" t="s">
        <v>4</v>
      </c>
      <c r="D9" s="180">
        <v>0</v>
      </c>
      <c r="E9" s="681"/>
      <c r="F9" s="180">
        <v>0</v>
      </c>
      <c r="G9" s="436">
        <v>0</v>
      </c>
      <c r="H9" s="435">
        <f t="shared" si="2"/>
        <v>0</v>
      </c>
      <c r="I9" s="435">
        <f t="shared" si="3"/>
        <v>0</v>
      </c>
      <c r="J9" s="180">
        <v>0</v>
      </c>
      <c r="K9" s="180">
        <v>0</v>
      </c>
      <c r="L9" s="3">
        <v>0</v>
      </c>
      <c r="M9" s="566">
        <v>0</v>
      </c>
      <c r="N9" s="50">
        <v>0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51" ht="24.6" x14ac:dyDescent="0.3">
      <c r="A10" s="50">
        <v>4</v>
      </c>
      <c r="B10" s="220" t="s">
        <v>7</v>
      </c>
      <c r="C10" s="50" t="s">
        <v>4</v>
      </c>
      <c r="D10" s="180">
        <v>0</v>
      </c>
      <c r="E10" s="681"/>
      <c r="F10" s="180">
        <v>0</v>
      </c>
      <c r="G10" s="436"/>
      <c r="H10" s="435">
        <f t="shared" si="2"/>
        <v>0</v>
      </c>
      <c r="I10" s="435">
        <f t="shared" si="3"/>
        <v>0</v>
      </c>
      <c r="J10" s="180">
        <v>0</v>
      </c>
      <c r="K10" s="180">
        <v>0</v>
      </c>
      <c r="L10" s="3">
        <v>0</v>
      </c>
      <c r="M10" s="566">
        <v>0</v>
      </c>
      <c r="N10" s="50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spans="1:51" x14ac:dyDescent="0.3">
      <c r="A11" s="275">
        <v>5</v>
      </c>
      <c r="B11" s="516" t="s">
        <v>8</v>
      </c>
      <c r="C11" s="517" t="s">
        <v>4</v>
      </c>
      <c r="D11" s="518">
        <f>D12+D14</f>
        <v>32.477000000000004</v>
      </c>
      <c r="E11" s="682">
        <f>E12+E14</f>
        <v>29.64</v>
      </c>
      <c r="F11" s="518">
        <f>F12+F14</f>
        <v>27.337000000000003</v>
      </c>
      <c r="G11" s="511">
        <f>G12+G14</f>
        <v>20.189615</v>
      </c>
      <c r="H11" s="499">
        <f t="shared" si="2"/>
        <v>7.1473850000000034</v>
      </c>
      <c r="I11" s="499">
        <f t="shared" si="3"/>
        <v>-9.4503850000000007</v>
      </c>
      <c r="J11" s="518">
        <f>J12+J14</f>
        <v>31.797000000000004</v>
      </c>
      <c r="K11" s="518">
        <f>K12+K14</f>
        <v>22.587215999999998</v>
      </c>
      <c r="L11" s="518">
        <f t="shared" ref="L11:M11" si="4">L12+L14</f>
        <v>31.797000000000004</v>
      </c>
      <c r="M11" s="516">
        <f t="shared" si="4"/>
        <v>31.797000000000004</v>
      </c>
      <c r="N11" s="517">
        <f t="shared" ref="N11" si="5">N12+N14</f>
        <v>27.414079000000005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51" x14ac:dyDescent="0.3">
      <c r="A12" s="50">
        <v>6</v>
      </c>
      <c r="B12" s="219" t="s">
        <v>9</v>
      </c>
      <c r="C12" s="50" t="s">
        <v>4</v>
      </c>
      <c r="D12" s="180">
        <v>1.07</v>
      </c>
      <c r="E12" s="681">
        <v>6.83</v>
      </c>
      <c r="F12" s="180">
        <v>1.07</v>
      </c>
      <c r="G12" s="436">
        <v>0</v>
      </c>
      <c r="H12" s="452">
        <f t="shared" si="2"/>
        <v>1.07</v>
      </c>
      <c r="I12" s="452">
        <f t="shared" si="3"/>
        <v>-6.83</v>
      </c>
      <c r="J12" s="180">
        <v>0.39</v>
      </c>
      <c r="K12" s="180">
        <v>0.52</v>
      </c>
      <c r="L12" s="3">
        <v>0.39</v>
      </c>
      <c r="M12" s="566">
        <v>0.39</v>
      </c>
      <c r="N12" s="50">
        <v>0.60799999999999998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</row>
    <row r="13" spans="1:51" ht="24.6" x14ac:dyDescent="0.3">
      <c r="A13" s="53">
        <v>7</v>
      </c>
      <c r="B13" s="220" t="s">
        <v>10</v>
      </c>
      <c r="C13" s="50" t="s">
        <v>11</v>
      </c>
      <c r="D13" s="231">
        <f>D12/D11*100</f>
        <v>3.2946392831850231</v>
      </c>
      <c r="E13" s="231"/>
      <c r="F13" s="231">
        <f>F12/F11*100</f>
        <v>3.9141090829278995</v>
      </c>
      <c r="G13" s="438">
        <v>0</v>
      </c>
      <c r="H13" s="498">
        <f t="shared" si="2"/>
        <v>3.9141090829278995</v>
      </c>
      <c r="I13" s="452">
        <f t="shared" si="3"/>
        <v>0</v>
      </c>
      <c r="J13" s="339">
        <v>1.2270000000000001</v>
      </c>
      <c r="K13" s="339">
        <v>1.2270000000000001</v>
      </c>
      <c r="L13" s="15">
        <f>L12/L11*100</f>
        <v>1.2265308047929049</v>
      </c>
      <c r="M13" s="567">
        <f>M12/M11*100</f>
        <v>1.2265308047929049</v>
      </c>
      <c r="N13" s="622">
        <f>N12/N11*100</f>
        <v>2.2178385055357865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</row>
    <row r="14" spans="1:51" ht="27" x14ac:dyDescent="0.3">
      <c r="A14" s="53">
        <v>8</v>
      </c>
      <c r="B14" s="519" t="s">
        <v>12</v>
      </c>
      <c r="C14" s="520" t="s">
        <v>4</v>
      </c>
      <c r="D14" s="521">
        <f>D15+D16+D17+D18</f>
        <v>31.407000000000004</v>
      </c>
      <c r="E14" s="616">
        <v>22.81</v>
      </c>
      <c r="F14" s="521">
        <f>F15+F16+F17+F18</f>
        <v>26.267000000000003</v>
      </c>
      <c r="G14" s="522">
        <f>G15+G16+G17+G18</f>
        <v>20.189615</v>
      </c>
      <c r="H14" s="523">
        <f t="shared" si="2"/>
        <v>6.0773850000000031</v>
      </c>
      <c r="I14" s="523">
        <f t="shared" si="3"/>
        <v>-2.6203849999999989</v>
      </c>
      <c r="J14" s="521">
        <f>J15+J16+J17+J18</f>
        <v>31.407000000000004</v>
      </c>
      <c r="K14" s="616">
        <f>K15+K16+K17+K18</f>
        <v>22.067215999999998</v>
      </c>
      <c r="L14" s="482">
        <f>L15+L16+L17+L18</f>
        <v>31.407000000000004</v>
      </c>
      <c r="M14" s="568">
        <f>M15+M16+M17+M18</f>
        <v>31.407000000000004</v>
      </c>
      <c r="N14" s="623">
        <f>N15+N16+N17+N18</f>
        <v>26.806079000000004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</row>
    <row r="15" spans="1:51" x14ac:dyDescent="0.3">
      <c r="A15" s="54" t="s">
        <v>17</v>
      </c>
      <c r="B15" s="219" t="s">
        <v>13</v>
      </c>
      <c r="C15" s="50" t="s">
        <v>4</v>
      </c>
      <c r="D15" s="233">
        <v>12.973000000000001</v>
      </c>
      <c r="E15" s="680">
        <f>10050/1000</f>
        <v>10.050000000000001</v>
      </c>
      <c r="F15" s="233">
        <v>12.973000000000001</v>
      </c>
      <c r="G15" s="436">
        <f>12536.075/1000</f>
        <v>12.536075</v>
      </c>
      <c r="H15" s="452">
        <f t="shared" si="2"/>
        <v>0.43692500000000045</v>
      </c>
      <c r="I15" s="452">
        <f t="shared" si="3"/>
        <v>2.4860749999999996</v>
      </c>
      <c r="J15" s="233">
        <v>12.973000000000001</v>
      </c>
      <c r="K15" s="617">
        <v>12.945489999999999</v>
      </c>
      <c r="L15" s="28">
        <v>12.973000000000001</v>
      </c>
      <c r="M15" s="569">
        <v>12.973000000000001</v>
      </c>
      <c r="N15" s="280">
        <v>12.98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</row>
    <row r="16" spans="1:51" ht="15" thickBot="1" x14ac:dyDescent="0.35">
      <c r="A16" s="54" t="s">
        <v>18</v>
      </c>
      <c r="B16" s="219" t="s">
        <v>14</v>
      </c>
      <c r="C16" s="50" t="s">
        <v>4</v>
      </c>
      <c r="D16" s="233">
        <v>12.194000000000001</v>
      </c>
      <c r="E16" s="233">
        <f>10890.24/1000</f>
        <v>10.89024</v>
      </c>
      <c r="F16" s="233">
        <v>12.194000000000001</v>
      </c>
      <c r="G16" s="436">
        <f>6611.736/1000</f>
        <v>6.6117359999999996</v>
      </c>
      <c r="H16" s="452">
        <f t="shared" si="2"/>
        <v>5.5822640000000012</v>
      </c>
      <c r="I16" s="452">
        <f t="shared" si="3"/>
        <v>-4.2785040000000008</v>
      </c>
      <c r="J16" s="233">
        <v>12.194000000000001</v>
      </c>
      <c r="K16" s="617">
        <v>6.2560859999999998</v>
      </c>
      <c r="L16" s="28">
        <v>12.194000000000001</v>
      </c>
      <c r="M16" s="569">
        <v>12.194000000000001</v>
      </c>
      <c r="N16" s="280">
        <v>6.4340000000000002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1" ht="15" thickBot="1" x14ac:dyDescent="0.35">
      <c r="A17" s="54" t="s">
        <v>19</v>
      </c>
      <c r="B17" s="219" t="s">
        <v>15</v>
      </c>
      <c r="C17" s="50" t="s">
        <v>4</v>
      </c>
      <c r="D17" s="233">
        <v>1.1000000000000001</v>
      </c>
      <c r="E17" s="233">
        <f>362.42/1000</f>
        <v>0.36242000000000002</v>
      </c>
      <c r="F17" s="233">
        <v>1.1000000000000001</v>
      </c>
      <c r="G17" s="436">
        <f>1041.804/1000</f>
        <v>1.0418040000000002</v>
      </c>
      <c r="H17" s="452">
        <f t="shared" si="2"/>
        <v>5.8195999999999914E-2</v>
      </c>
      <c r="I17" s="452">
        <f t="shared" si="3"/>
        <v>0.67938400000000021</v>
      </c>
      <c r="J17" s="233">
        <v>1.1000000000000001</v>
      </c>
      <c r="K17" s="617">
        <v>1.60436</v>
      </c>
      <c r="L17" s="28">
        <v>1.1000000000000001</v>
      </c>
      <c r="M17" s="569">
        <v>1.1000000000000001</v>
      </c>
      <c r="N17" s="624">
        <v>1.3530789999999999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313"/>
      <c r="AD17" s="1316" t="s">
        <v>165</v>
      </c>
      <c r="AE17" s="1316"/>
      <c r="AF17" s="1316"/>
      <c r="AG17" s="1316"/>
      <c r="AH17" s="1316"/>
      <c r="AI17" s="1316"/>
      <c r="AJ17" s="1316"/>
      <c r="AK17" s="1316"/>
      <c r="AL17" s="1316"/>
      <c r="AM17" s="1316"/>
      <c r="AN17" s="1316"/>
      <c r="AO17" s="1316"/>
      <c r="AP17" s="1316"/>
      <c r="AQ17" s="1316"/>
      <c r="AR17" s="1316"/>
      <c r="AS17" s="1316"/>
      <c r="AT17" s="1316"/>
      <c r="AU17" s="1316"/>
      <c r="AV17" s="1316"/>
      <c r="AW17" s="1317"/>
      <c r="AX17" s="1"/>
      <c r="AY17" s="1"/>
    </row>
    <row r="18" spans="1:51" ht="15" thickBot="1" x14ac:dyDescent="0.35">
      <c r="A18" s="55" t="s">
        <v>20</v>
      </c>
      <c r="B18" s="222" t="s">
        <v>16</v>
      </c>
      <c r="C18" s="51" t="s">
        <v>4</v>
      </c>
      <c r="D18" s="234">
        <v>5.14</v>
      </c>
      <c r="E18" s="234"/>
      <c r="F18" s="234"/>
      <c r="G18" s="439"/>
      <c r="H18" s="409">
        <f t="shared" si="2"/>
        <v>0</v>
      </c>
      <c r="I18" s="439">
        <f t="shared" si="3"/>
        <v>0</v>
      </c>
      <c r="J18" s="234">
        <v>5.14</v>
      </c>
      <c r="K18" s="613">
        <v>1.26128</v>
      </c>
      <c r="L18" s="29">
        <v>5.14</v>
      </c>
      <c r="M18" s="570">
        <v>5.14</v>
      </c>
      <c r="N18" s="625">
        <v>6.0389999999999997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314"/>
      <c r="AD18" s="1318"/>
      <c r="AE18" s="1321" t="s">
        <v>164</v>
      </c>
      <c r="AF18" s="1322"/>
      <c r="AG18" s="1322"/>
      <c r="AH18" s="1322"/>
      <c r="AI18" s="1322"/>
      <c r="AJ18" s="1322"/>
      <c r="AK18" s="1322"/>
      <c r="AL18" s="1322"/>
      <c r="AM18" s="1322"/>
      <c r="AN18" s="1322"/>
      <c r="AO18" s="1322"/>
      <c r="AP18" s="1322"/>
      <c r="AQ18" s="1322"/>
      <c r="AR18" s="1322"/>
      <c r="AS18" s="1322"/>
      <c r="AT18" s="1322"/>
      <c r="AU18" s="1323"/>
      <c r="AV18" s="1324" t="s">
        <v>54</v>
      </c>
      <c r="AW18" s="1327" t="s">
        <v>56</v>
      </c>
      <c r="AX18" s="1"/>
      <c r="AY18" s="1"/>
    </row>
    <row r="19" spans="1:51" ht="30" customHeight="1" thickBot="1" x14ac:dyDescent="0.35">
      <c r="A19" s="202"/>
      <c r="B19" s="524" t="s">
        <v>90</v>
      </c>
      <c r="C19" s="525"/>
      <c r="D19" s="526">
        <f>D20+D48+D58</f>
        <v>2190.75306</v>
      </c>
      <c r="E19" s="526">
        <f t="shared" ref="E19:G19" si="6">E20+E48+E58</f>
        <v>658.57</v>
      </c>
      <c r="F19" s="526">
        <f>F20+F48+F58+0.01</f>
        <v>2190.75</v>
      </c>
      <c r="G19" s="527">
        <f t="shared" si="6"/>
        <v>772.63960999999995</v>
      </c>
      <c r="H19" s="477">
        <f t="shared" si="2"/>
        <v>1418.1103900000001</v>
      </c>
      <c r="I19" s="477">
        <f t="shared" si="3"/>
        <v>114.0696099999999</v>
      </c>
      <c r="J19" s="526">
        <f>J20+J48+J58+J75</f>
        <v>2317.6866600000003</v>
      </c>
      <c r="K19" s="526">
        <f>K20+K48+K58</f>
        <v>4064.0000500000001</v>
      </c>
      <c r="L19" s="526">
        <f t="shared" ref="L19:M19" si="7">L20+L48+L58+L75</f>
        <v>2398.4568800000002</v>
      </c>
      <c r="M19" s="571">
        <f t="shared" si="7"/>
        <v>2467.7268640000002</v>
      </c>
      <c r="N19" s="626">
        <f t="shared" ref="N19" si="8">N20+N48+N58+N75</f>
        <v>10567.291073780001</v>
      </c>
      <c r="O19" s="1"/>
      <c r="P19" s="1299"/>
      <c r="Q19" s="1302" t="s">
        <v>167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314"/>
      <c r="AD19" s="1319"/>
      <c r="AE19" s="1305" t="s">
        <v>146</v>
      </c>
      <c r="AF19" s="1306"/>
      <c r="AG19" s="1306"/>
      <c r="AH19" s="1307"/>
      <c r="AI19" s="1308" t="s">
        <v>148</v>
      </c>
      <c r="AJ19" s="1310" t="s">
        <v>86</v>
      </c>
      <c r="AK19" s="1311"/>
      <c r="AL19" s="1311"/>
      <c r="AM19" s="1311"/>
      <c r="AN19" s="1311"/>
      <c r="AO19" s="1311"/>
      <c r="AP19" s="1311"/>
      <c r="AQ19" s="1311"/>
      <c r="AR19" s="1311"/>
      <c r="AS19" s="1311"/>
      <c r="AT19" s="1312"/>
      <c r="AU19" s="1270" t="s">
        <v>163</v>
      </c>
      <c r="AV19" s="1325"/>
      <c r="AW19" s="1328"/>
      <c r="AX19" s="1"/>
      <c r="AY19" s="1"/>
    </row>
    <row r="20" spans="1:51" ht="22.2" customHeight="1" x14ac:dyDescent="0.3">
      <c r="A20" s="203" t="s">
        <v>40</v>
      </c>
      <c r="B20" s="500" t="s">
        <v>39</v>
      </c>
      <c r="C20" s="501" t="s">
        <v>21</v>
      </c>
      <c r="D20" s="502">
        <f>D21+D39+D42</f>
        <v>1841.1330600000001</v>
      </c>
      <c r="E20" s="502">
        <f t="shared" ref="E20:G20" si="9">E21+E39+E42</f>
        <v>217.8</v>
      </c>
      <c r="F20" s="502">
        <f t="shared" si="9"/>
        <v>1841.12</v>
      </c>
      <c r="G20" s="469">
        <f t="shared" si="9"/>
        <v>203.6086</v>
      </c>
      <c r="H20" s="473">
        <f t="shared" si="2"/>
        <v>1637.5113999999999</v>
      </c>
      <c r="I20" s="473">
        <f t="shared" si="3"/>
        <v>-14.191400000000016</v>
      </c>
      <c r="J20" s="502">
        <f>J21+J39+J42</f>
        <v>2104.1266600000004</v>
      </c>
      <c r="K20" s="502">
        <f t="shared" ref="K20:L20" si="10">K21+K39+K42</f>
        <v>2133.00171</v>
      </c>
      <c r="L20" s="502">
        <f t="shared" si="10"/>
        <v>2182.0968800000001</v>
      </c>
      <c r="M20" s="572">
        <f>M21+M39+M42</f>
        <v>2246.7065000000002</v>
      </c>
      <c r="N20" s="603">
        <f>N21+N39+N42</f>
        <v>8730.3212386600007</v>
      </c>
      <c r="O20" s="1"/>
      <c r="P20" s="1300"/>
      <c r="Q20" s="1303"/>
      <c r="R20" s="1291" t="s">
        <v>65</v>
      </c>
      <c r="S20" s="1294" t="s">
        <v>91</v>
      </c>
      <c r="T20" s="1"/>
      <c r="U20" s="1"/>
      <c r="V20" s="1"/>
      <c r="W20" s="1"/>
      <c r="X20" s="1"/>
      <c r="Y20" s="1"/>
      <c r="Z20" s="1"/>
      <c r="AA20" s="1"/>
      <c r="AB20" s="1"/>
      <c r="AC20" s="1314"/>
      <c r="AD20" s="1319"/>
      <c r="AE20" s="1297" t="s">
        <v>145</v>
      </c>
      <c r="AF20" s="1297" t="s">
        <v>116</v>
      </c>
      <c r="AG20" s="1297" t="s">
        <v>117</v>
      </c>
      <c r="AH20" s="1279" t="s">
        <v>77</v>
      </c>
      <c r="AI20" s="1308"/>
      <c r="AJ20" s="1273" t="s">
        <v>156</v>
      </c>
      <c r="AK20" s="1275" t="s">
        <v>48</v>
      </c>
      <c r="AL20" s="1277" t="s">
        <v>67</v>
      </c>
      <c r="AM20" s="1275" t="s">
        <v>133</v>
      </c>
      <c r="AN20" s="1275" t="s">
        <v>52</v>
      </c>
      <c r="AO20" s="1275" t="s">
        <v>135</v>
      </c>
      <c r="AP20" s="1275" t="s">
        <v>157</v>
      </c>
      <c r="AQ20" s="1275" t="s">
        <v>158</v>
      </c>
      <c r="AR20" s="1277" t="s">
        <v>159</v>
      </c>
      <c r="AS20" s="1277" t="s">
        <v>53</v>
      </c>
      <c r="AT20" s="1289" t="s">
        <v>77</v>
      </c>
      <c r="AU20" s="1271"/>
      <c r="AV20" s="1325"/>
      <c r="AW20" s="1328"/>
      <c r="AX20" s="1"/>
      <c r="AY20" s="1"/>
    </row>
    <row r="21" spans="1:51" ht="22.2" customHeight="1" thickBot="1" x14ac:dyDescent="0.35">
      <c r="A21" s="204" t="s">
        <v>41</v>
      </c>
      <c r="B21" s="503" t="s">
        <v>91</v>
      </c>
      <c r="C21" s="504" t="s">
        <v>21</v>
      </c>
      <c r="D21" s="505">
        <f>D22+D23+D27+D28+D29+D36+0.01</f>
        <v>1581.26306</v>
      </c>
      <c r="E21" s="505">
        <f>E22+E23+E27+E28+E29+E36</f>
        <v>162.26000000000002</v>
      </c>
      <c r="F21" s="505">
        <f>F22+F23+F27+F28+F29+F36</f>
        <v>1581.25</v>
      </c>
      <c r="G21" s="470">
        <f>G22+G23+G27+G28+G29+G36</f>
        <v>41.468400000000003</v>
      </c>
      <c r="H21" s="473">
        <f t="shared" si="2"/>
        <v>1539.7816</v>
      </c>
      <c r="I21" s="473">
        <f t="shared" si="3"/>
        <v>-120.79160000000002</v>
      </c>
      <c r="J21" s="505">
        <f>J22+J23+J27+J29+J36</f>
        <v>1944.7866600000002</v>
      </c>
      <c r="K21" s="463">
        <f>K22+K23+K27+K28+K29+K36</f>
        <v>1480.5929900000001</v>
      </c>
      <c r="L21" s="463">
        <f>L22+L23+L27+L28+L29+L36</f>
        <v>2016.9468800000002</v>
      </c>
      <c r="M21" s="573">
        <f>M22+M23+M27+M28+M29+M36+0.01</f>
        <v>2076.6665000000003</v>
      </c>
      <c r="N21" s="627">
        <f>N22+N23+N27+N28+N29+N36+0.01</f>
        <v>6473.3622386600009</v>
      </c>
      <c r="O21" s="1"/>
      <c r="P21" s="1300"/>
      <c r="Q21" s="1303"/>
      <c r="R21" s="1292"/>
      <c r="S21" s="1295"/>
      <c r="T21" s="1"/>
      <c r="U21" s="1"/>
      <c r="V21" s="1"/>
      <c r="W21" s="1"/>
      <c r="X21" s="1"/>
      <c r="Y21" s="1"/>
      <c r="Z21" s="1"/>
      <c r="AA21" s="1"/>
      <c r="AB21" s="1"/>
      <c r="AC21" s="1314"/>
      <c r="AD21" s="1319"/>
      <c r="AE21" s="1298"/>
      <c r="AF21" s="1298"/>
      <c r="AG21" s="1298"/>
      <c r="AH21" s="1280"/>
      <c r="AI21" s="1309"/>
      <c r="AJ21" s="1274"/>
      <c r="AK21" s="1276"/>
      <c r="AL21" s="1278"/>
      <c r="AM21" s="1276"/>
      <c r="AN21" s="1276"/>
      <c r="AO21" s="1276"/>
      <c r="AP21" s="1276"/>
      <c r="AQ21" s="1276"/>
      <c r="AR21" s="1278"/>
      <c r="AS21" s="1278"/>
      <c r="AT21" s="1290"/>
      <c r="AU21" s="1272"/>
      <c r="AV21" s="1326"/>
      <c r="AW21" s="1329"/>
      <c r="AX21" s="1"/>
      <c r="AY21" s="1"/>
    </row>
    <row r="22" spans="1:51" ht="15" thickBot="1" x14ac:dyDescent="0.35">
      <c r="A22" s="54" t="s">
        <v>94</v>
      </c>
      <c r="B22" s="619" t="s">
        <v>26</v>
      </c>
      <c r="C22" s="507" t="s">
        <v>28</v>
      </c>
      <c r="D22" s="508">
        <v>67.5</v>
      </c>
      <c r="E22" s="508">
        <v>8.6199999999999992</v>
      </c>
      <c r="F22" s="508">
        <v>67.5</v>
      </c>
      <c r="G22" s="509"/>
      <c r="H22" s="499">
        <f t="shared" si="2"/>
        <v>67.5</v>
      </c>
      <c r="I22" s="499">
        <f t="shared" si="3"/>
        <v>-8.6199999999999992</v>
      </c>
      <c r="J22" s="508">
        <v>69.59</v>
      </c>
      <c r="K22" s="614">
        <v>0</v>
      </c>
      <c r="L22" s="465">
        <v>72.13</v>
      </c>
      <c r="M22" s="574">
        <v>74.27</v>
      </c>
      <c r="N22" s="604">
        <f>J22*1.06</f>
        <v>73.765400000000014</v>
      </c>
      <c r="O22" s="1">
        <v>1.06</v>
      </c>
      <c r="P22" s="1300"/>
      <c r="Q22" s="1303"/>
      <c r="R22" s="1292"/>
      <c r="S22" s="1295"/>
      <c r="T22" s="1"/>
      <c r="U22" s="1"/>
      <c r="V22" s="1"/>
      <c r="W22" s="1"/>
      <c r="X22" s="1"/>
      <c r="Y22" s="1"/>
      <c r="Z22" s="1"/>
      <c r="AA22" s="1"/>
      <c r="AB22" s="1"/>
      <c r="AC22" s="1314"/>
      <c r="AD22" s="1319"/>
      <c r="AE22" s="108">
        <v>434.02</v>
      </c>
      <c r="AF22" s="109">
        <v>57.71</v>
      </c>
      <c r="AG22" s="110">
        <v>60.08</v>
      </c>
      <c r="AH22" s="117">
        <f>AE22+AF22+AG22</f>
        <v>551.80999999999995</v>
      </c>
      <c r="AI22" s="118">
        <v>44.18</v>
      </c>
      <c r="AJ22" s="119">
        <v>0</v>
      </c>
      <c r="AK22" s="84">
        <v>7.49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120">
        <f>AS22+AR22+AQ22+AP22+AO22+AN22+AM22+AL22+AK22+AJ22</f>
        <v>7.49</v>
      </c>
      <c r="AU22" s="1270">
        <f>AT22+AI22+AH22</f>
        <v>603.4799999999999</v>
      </c>
      <c r="AV22" s="123">
        <v>0</v>
      </c>
      <c r="AW22" s="1330">
        <f>AU22+AV22</f>
        <v>603.4799999999999</v>
      </c>
      <c r="AX22" s="1"/>
      <c r="AY22" s="1"/>
    </row>
    <row r="23" spans="1:51" x14ac:dyDescent="0.3">
      <c r="A23" s="54" t="s">
        <v>95</v>
      </c>
      <c r="B23" s="506" t="s">
        <v>186</v>
      </c>
      <c r="C23" s="507" t="s">
        <v>28</v>
      </c>
      <c r="D23" s="510">
        <v>1062.03</v>
      </c>
      <c r="E23" s="510"/>
      <c r="F23" s="510">
        <v>1062.03</v>
      </c>
      <c r="G23" s="511"/>
      <c r="H23" s="499">
        <f t="shared" si="2"/>
        <v>1062.03</v>
      </c>
      <c r="I23" s="499">
        <f t="shared" si="3"/>
        <v>0</v>
      </c>
      <c r="J23" s="510">
        <v>1334.16</v>
      </c>
      <c r="K23" s="528">
        <f>701.84667+51.05116</f>
        <v>752.89783</v>
      </c>
      <c r="L23" s="465">
        <v>1382.9</v>
      </c>
      <c r="M23" s="574">
        <v>1423.83</v>
      </c>
      <c r="N23" s="604">
        <v>3080.8298300000001</v>
      </c>
      <c r="O23" s="1"/>
      <c r="P23" s="1300"/>
      <c r="Q23" s="1303"/>
      <c r="R23" s="1292"/>
      <c r="S23" s="1295"/>
      <c r="T23" s="1"/>
      <c r="U23" s="1"/>
      <c r="V23" s="1"/>
      <c r="W23" s="1"/>
      <c r="X23" s="1"/>
      <c r="Y23" s="1"/>
      <c r="Z23" s="1"/>
      <c r="AA23" s="1"/>
      <c r="AB23" s="1"/>
      <c r="AC23" s="1314"/>
      <c r="AD23" s="1319"/>
      <c r="AE23" s="111"/>
      <c r="AF23" s="38"/>
      <c r="AG23" s="114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1271"/>
      <c r="AV23" s="124"/>
      <c r="AW23" s="1331"/>
      <c r="AX23" s="1"/>
      <c r="AY23" s="1"/>
    </row>
    <row r="24" spans="1:51" x14ac:dyDescent="0.3">
      <c r="A24" s="54" t="s">
        <v>96</v>
      </c>
      <c r="B24" s="282" t="s">
        <v>30</v>
      </c>
      <c r="C24" s="272" t="s">
        <v>29</v>
      </c>
      <c r="D24" s="238">
        <v>6668.05</v>
      </c>
      <c r="E24" s="238"/>
      <c r="F24" s="238"/>
      <c r="G24" s="443"/>
      <c r="H24" s="447">
        <f t="shared" si="2"/>
        <v>0</v>
      </c>
      <c r="I24" s="447">
        <f t="shared" si="3"/>
        <v>0</v>
      </c>
      <c r="J24" s="238">
        <v>8010</v>
      </c>
      <c r="K24" s="239">
        <v>6668.93</v>
      </c>
      <c r="L24" s="33">
        <v>8302.6090000000004</v>
      </c>
      <c r="M24" s="575">
        <v>8548.36</v>
      </c>
      <c r="N24" s="605">
        <v>8548.36</v>
      </c>
      <c r="O24" s="1"/>
      <c r="P24" s="1300"/>
      <c r="Q24" s="1303"/>
      <c r="R24" s="1292"/>
      <c r="S24" s="1295"/>
      <c r="T24" s="1"/>
      <c r="U24" s="1"/>
      <c r="V24" s="1"/>
      <c r="W24" s="1"/>
      <c r="X24" s="1"/>
      <c r="Y24" s="1"/>
      <c r="Z24" s="1"/>
      <c r="AA24" s="1"/>
      <c r="AB24" s="1"/>
      <c r="AC24" s="1314"/>
      <c r="AD24" s="1319"/>
      <c r="AE24" s="112" t="s">
        <v>149</v>
      </c>
      <c r="AF24" s="38"/>
      <c r="AG24" s="115" t="s">
        <v>160</v>
      </c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1271"/>
      <c r="AV24" s="124"/>
      <c r="AW24" s="1331"/>
      <c r="AX24" s="1"/>
      <c r="AY24" s="1"/>
    </row>
    <row r="25" spans="1:51" x14ac:dyDescent="0.3">
      <c r="A25" s="54" t="s">
        <v>98</v>
      </c>
      <c r="B25" s="282" t="s">
        <v>31</v>
      </c>
      <c r="C25" s="272" t="s">
        <v>32</v>
      </c>
      <c r="D25" s="238">
        <v>6.25</v>
      </c>
      <c r="E25" s="238"/>
      <c r="F25" s="238">
        <v>6.25</v>
      </c>
      <c r="G25" s="443"/>
      <c r="H25" s="447">
        <f t="shared" si="2"/>
        <v>6.25</v>
      </c>
      <c r="I25" s="447">
        <f t="shared" si="3"/>
        <v>0</v>
      </c>
      <c r="J25" s="238">
        <v>6.25</v>
      </c>
      <c r="K25" s="239">
        <v>2.2999999999999998</v>
      </c>
      <c r="L25" s="33">
        <v>6.2500150000000003</v>
      </c>
      <c r="M25" s="575">
        <v>6.2499979999999997</v>
      </c>
      <c r="N25" s="605">
        <v>8.7200000000000006</v>
      </c>
      <c r="O25" s="1"/>
      <c r="P25" s="1300"/>
      <c r="Q25" s="1303"/>
      <c r="R25" s="1292"/>
      <c r="S25" s="1295"/>
      <c r="T25" s="1"/>
      <c r="U25" s="1"/>
      <c r="V25" s="1"/>
      <c r="W25" s="1"/>
      <c r="X25" s="1"/>
      <c r="Y25" s="1"/>
      <c r="Z25" s="1"/>
      <c r="AA25" s="1"/>
      <c r="AB25" s="1"/>
      <c r="AC25" s="1314"/>
      <c r="AD25" s="1319"/>
      <c r="AE25" s="112" t="s">
        <v>150</v>
      </c>
      <c r="AF25" s="38"/>
      <c r="AG25" s="115" t="s">
        <v>161</v>
      </c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1271"/>
      <c r="AV25" s="124"/>
      <c r="AW25" s="1331"/>
      <c r="AX25" s="1"/>
      <c r="AY25" s="1"/>
    </row>
    <row r="26" spans="1:51" ht="15" thickBot="1" x14ac:dyDescent="0.35">
      <c r="A26" s="54" t="s">
        <v>97</v>
      </c>
      <c r="B26" s="282" t="s">
        <v>34</v>
      </c>
      <c r="C26" s="272" t="s">
        <v>35</v>
      </c>
      <c r="D26" s="239">
        <f>D23/D25/12*1000</f>
        <v>14160.400000000001</v>
      </c>
      <c r="E26" s="239"/>
      <c r="F26" s="239">
        <f>F23/F25/12*1000</f>
        <v>14160.400000000001</v>
      </c>
      <c r="G26" s="444"/>
      <c r="H26" s="447">
        <f t="shared" si="2"/>
        <v>14160.400000000001</v>
      </c>
      <c r="I26" s="447">
        <f t="shared" si="3"/>
        <v>0</v>
      </c>
      <c r="J26" s="239">
        <f>J23/J25/12*1000</f>
        <v>17788.800000000003</v>
      </c>
      <c r="K26" s="239">
        <f>K23/K25/12*1000</f>
        <v>27278.906884057975</v>
      </c>
      <c r="L26" s="239">
        <f>L23/L25/12*1000</f>
        <v>18438.622413972873</v>
      </c>
      <c r="M26" s="582">
        <f>M23/M25/12*1000</f>
        <v>18984.406075009942</v>
      </c>
      <c r="N26" s="605">
        <f>N23/N25/12*1000</f>
        <v>29442.181097094799</v>
      </c>
      <c r="O26" s="1"/>
      <c r="P26" s="1300"/>
      <c r="Q26" s="1303"/>
      <c r="R26" s="1292"/>
      <c r="S26" s="1295"/>
      <c r="T26" s="1"/>
      <c r="U26" s="1"/>
      <c r="V26" s="1"/>
      <c r="W26" s="1"/>
      <c r="X26" s="1"/>
      <c r="Y26" s="1"/>
      <c r="Z26" s="1"/>
      <c r="AA26" s="1"/>
      <c r="AB26" s="1"/>
      <c r="AC26" s="1314"/>
      <c r="AD26" s="1319"/>
      <c r="AE26" s="112" t="s">
        <v>151</v>
      </c>
      <c r="AF26" s="38"/>
      <c r="AG26" s="116" t="s">
        <v>162</v>
      </c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1271"/>
      <c r="AV26" s="124"/>
      <c r="AW26" s="1331"/>
      <c r="AX26" s="1"/>
      <c r="AY26" s="1"/>
    </row>
    <row r="27" spans="1:51" x14ac:dyDescent="0.3">
      <c r="A27" s="54" t="s">
        <v>99</v>
      </c>
      <c r="B27" s="506" t="s">
        <v>33</v>
      </c>
      <c r="C27" s="507" t="s">
        <v>21</v>
      </c>
      <c r="D27" s="528">
        <f>D23*30.2/100-0.01</f>
        <v>320.72305999999998</v>
      </c>
      <c r="E27" s="528"/>
      <c r="F27" s="528">
        <v>320.72000000000003</v>
      </c>
      <c r="G27" s="472"/>
      <c r="H27" s="499">
        <f t="shared" si="2"/>
        <v>320.72000000000003</v>
      </c>
      <c r="I27" s="499">
        <f t="shared" si="3"/>
        <v>0</v>
      </c>
      <c r="J27" s="528">
        <v>402.92</v>
      </c>
      <c r="K27" s="528">
        <f>211.9577+15.41746</f>
        <v>227.37515999999999</v>
      </c>
      <c r="L27" s="465">
        <v>417.64</v>
      </c>
      <c r="M27" s="574">
        <v>430</v>
      </c>
      <c r="N27" s="604">
        <f>N23*30.2%</f>
        <v>930.41060865999998</v>
      </c>
      <c r="O27" s="1"/>
      <c r="P27" s="1300"/>
      <c r="Q27" s="1303"/>
      <c r="R27" s="1292"/>
      <c r="S27" s="1295"/>
      <c r="T27" s="1"/>
      <c r="U27" s="1"/>
      <c r="V27" s="1"/>
      <c r="W27" s="1"/>
      <c r="X27" s="1"/>
      <c r="Y27" s="1"/>
      <c r="Z27" s="1"/>
      <c r="AA27" s="1"/>
      <c r="AB27" s="1"/>
      <c r="AC27" s="1314"/>
      <c r="AD27" s="1319"/>
      <c r="AE27" s="112" t="s">
        <v>152</v>
      </c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1271"/>
      <c r="AV27" s="124"/>
      <c r="AW27" s="1331"/>
      <c r="AX27" s="1"/>
      <c r="AY27" s="1"/>
    </row>
    <row r="28" spans="1:51" x14ac:dyDescent="0.3">
      <c r="A28" s="54" t="s">
        <v>100</v>
      </c>
      <c r="B28" s="506" t="s">
        <v>101</v>
      </c>
      <c r="C28" s="507" t="s">
        <v>21</v>
      </c>
      <c r="D28" s="510">
        <v>0</v>
      </c>
      <c r="E28" s="510"/>
      <c r="F28" s="510"/>
      <c r="G28" s="511"/>
      <c r="H28" s="499">
        <f t="shared" si="2"/>
        <v>0</v>
      </c>
      <c r="I28" s="499">
        <f t="shared" si="3"/>
        <v>0</v>
      </c>
      <c r="J28" s="510">
        <v>0</v>
      </c>
      <c r="K28" s="528">
        <v>0</v>
      </c>
      <c r="L28" s="464">
        <f>D28*0.99*1.074*1</f>
        <v>0</v>
      </c>
      <c r="M28" s="576">
        <f>L28*0.99*1.058*1</f>
        <v>0</v>
      </c>
      <c r="N28" s="606">
        <f>M28*0.99*1.058*1</f>
        <v>0</v>
      </c>
      <c r="O28" s="1"/>
      <c r="P28" s="1300"/>
      <c r="Q28" s="1303"/>
      <c r="R28" s="1292"/>
      <c r="S28" s="1295"/>
      <c r="T28" s="1"/>
      <c r="U28" s="1"/>
      <c r="V28" s="1"/>
      <c r="W28" s="1"/>
      <c r="X28" s="1"/>
      <c r="Y28" s="1"/>
      <c r="Z28" s="1"/>
      <c r="AA28" s="1"/>
      <c r="AB28" s="1"/>
      <c r="AC28" s="1314"/>
      <c r="AD28" s="1319"/>
      <c r="AE28" s="112" t="s">
        <v>153</v>
      </c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1271"/>
      <c r="AV28" s="124"/>
      <c r="AW28" s="1331"/>
      <c r="AX28" s="1"/>
      <c r="AY28" s="1"/>
    </row>
    <row r="29" spans="1:51" ht="15" thickBot="1" x14ac:dyDescent="0.35">
      <c r="A29" s="54" t="s">
        <v>103</v>
      </c>
      <c r="B29" s="506" t="s">
        <v>102</v>
      </c>
      <c r="C29" s="507" t="s">
        <v>21</v>
      </c>
      <c r="D29" s="528">
        <f>D30+D34+D35</f>
        <v>128.35</v>
      </c>
      <c r="E29" s="528">
        <f t="shared" ref="E29:G29" si="11">E30+E34+E35</f>
        <v>0.43</v>
      </c>
      <c r="F29" s="528">
        <f t="shared" si="11"/>
        <v>128.35</v>
      </c>
      <c r="G29" s="471">
        <f t="shared" si="11"/>
        <v>13.0457</v>
      </c>
      <c r="H29" s="473">
        <f t="shared" si="2"/>
        <v>115.3043</v>
      </c>
      <c r="I29" s="473">
        <f t="shared" si="3"/>
        <v>12.6157</v>
      </c>
      <c r="J29" s="528">
        <f>J30+J34+J35</f>
        <v>128.67666</v>
      </c>
      <c r="K29" s="465">
        <f t="shared" ref="K29:M29" si="12">K30+K34+K35</f>
        <v>498.92</v>
      </c>
      <c r="L29" s="465">
        <f t="shared" si="12"/>
        <v>133.37688</v>
      </c>
      <c r="M29" s="574">
        <f t="shared" si="12"/>
        <v>137.32850000000002</v>
      </c>
      <c r="N29" s="604">
        <f t="shared" ref="N29" si="13">N30+N34+N35</f>
        <v>2378.34</v>
      </c>
      <c r="O29" s="1"/>
      <c r="P29" s="1300"/>
      <c r="Q29" s="1303"/>
      <c r="R29" s="1292"/>
      <c r="S29" s="1295"/>
      <c r="T29" s="1"/>
      <c r="U29" s="1"/>
      <c r="V29" s="1"/>
      <c r="W29" s="1"/>
      <c r="X29" s="1"/>
      <c r="Y29" s="1"/>
      <c r="Z29" s="1"/>
      <c r="AA29" s="1"/>
      <c r="AB29" s="1"/>
      <c r="AC29" s="1314"/>
      <c r="AD29" s="1319"/>
      <c r="AE29" s="113" t="s">
        <v>154</v>
      </c>
      <c r="AF29" s="121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72"/>
      <c r="AV29" s="124"/>
      <c r="AW29" s="1331"/>
      <c r="AX29" s="1"/>
      <c r="AY29" s="1"/>
    </row>
    <row r="30" spans="1:51" ht="15" thickBot="1" x14ac:dyDescent="0.35">
      <c r="A30" s="54" t="s">
        <v>110</v>
      </c>
      <c r="B30" s="284" t="s">
        <v>104</v>
      </c>
      <c r="C30" s="280" t="s">
        <v>21</v>
      </c>
      <c r="D30" s="238">
        <v>0</v>
      </c>
      <c r="E30" s="238"/>
      <c r="F30" s="238">
        <v>0</v>
      </c>
      <c r="G30" s="444">
        <v>9.4369899999999998</v>
      </c>
      <c r="H30" s="460">
        <f t="shared" si="2"/>
        <v>-9.4369899999999998</v>
      </c>
      <c r="I30" s="460">
        <f t="shared" si="3"/>
        <v>9.4369899999999998</v>
      </c>
      <c r="J30" s="238">
        <v>98.83</v>
      </c>
      <c r="K30" s="239">
        <v>314.68626</v>
      </c>
      <c r="L30" s="33">
        <v>102.44</v>
      </c>
      <c r="M30" s="575">
        <v>105.47450000000001</v>
      </c>
      <c r="N30" s="605">
        <v>1748.88</v>
      </c>
      <c r="O30" s="1"/>
      <c r="P30" s="1300"/>
      <c r="Q30" s="1303"/>
      <c r="R30" s="1292"/>
      <c r="S30" s="1295"/>
      <c r="T30" s="1"/>
      <c r="U30" s="1"/>
      <c r="V30" s="1"/>
      <c r="W30" s="1"/>
      <c r="X30" s="1"/>
      <c r="Y30" s="1"/>
      <c r="Z30" s="1"/>
      <c r="AA30" s="1"/>
      <c r="AB30" s="1"/>
      <c r="AC30" s="1314"/>
      <c r="AD30" s="1320"/>
      <c r="AE30" s="1333"/>
      <c r="AF30" s="1333"/>
      <c r="AG30" s="1333"/>
      <c r="AH30" s="1333"/>
      <c r="AI30" s="1333"/>
      <c r="AJ30" s="1333"/>
      <c r="AK30" s="1333"/>
      <c r="AL30" s="1333"/>
      <c r="AM30" s="1333"/>
      <c r="AN30" s="1333"/>
      <c r="AO30" s="1333"/>
      <c r="AP30" s="1333"/>
      <c r="AQ30" s="1333"/>
      <c r="AR30" s="1333"/>
      <c r="AS30" s="1333"/>
      <c r="AT30" s="1333"/>
      <c r="AU30" s="1334"/>
      <c r="AV30" s="125"/>
      <c r="AW30" s="1331"/>
      <c r="AX30" s="1"/>
      <c r="AY30" s="1"/>
    </row>
    <row r="31" spans="1:51" ht="15" thickBot="1" x14ac:dyDescent="0.35">
      <c r="A31" s="54" t="s">
        <v>111</v>
      </c>
      <c r="B31" s="284" t="s">
        <v>30</v>
      </c>
      <c r="C31" s="280" t="s">
        <v>29</v>
      </c>
      <c r="D31" s="238">
        <v>8010</v>
      </c>
      <c r="E31" s="238"/>
      <c r="F31" s="238"/>
      <c r="G31" s="443"/>
      <c r="H31" s="460">
        <f t="shared" si="2"/>
        <v>0</v>
      </c>
      <c r="I31" s="460">
        <f t="shared" si="3"/>
        <v>0</v>
      </c>
      <c r="J31" s="238">
        <v>8010</v>
      </c>
      <c r="K31" s="239">
        <f>K24</f>
        <v>6668.93</v>
      </c>
      <c r="L31" s="33">
        <v>8302.61</v>
      </c>
      <c r="M31" s="575">
        <f>M24</f>
        <v>8548.36</v>
      </c>
      <c r="N31" s="605">
        <f>N24</f>
        <v>8548.36</v>
      </c>
      <c r="O31" s="1"/>
      <c r="P31" s="1300"/>
      <c r="Q31" s="1303"/>
      <c r="R31" s="1292"/>
      <c r="S31" s="1295"/>
      <c r="T31" s="1"/>
      <c r="U31" s="1"/>
      <c r="V31" s="1"/>
      <c r="W31" s="1"/>
      <c r="X31" s="1"/>
      <c r="Y31" s="1"/>
      <c r="Z31" s="1"/>
      <c r="AA31" s="1"/>
      <c r="AB31" s="1"/>
      <c r="AC31" s="1315"/>
      <c r="AD31" s="126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332"/>
      <c r="AX31" s="1"/>
      <c r="AY31" s="1"/>
    </row>
    <row r="32" spans="1:51" x14ac:dyDescent="0.3">
      <c r="A32" s="54" t="s">
        <v>112</v>
      </c>
      <c r="B32" s="284" t="s">
        <v>31</v>
      </c>
      <c r="C32" s="280" t="s">
        <v>32</v>
      </c>
      <c r="D32" s="238">
        <v>0.34</v>
      </c>
      <c r="E32" s="238"/>
      <c r="F32" s="238"/>
      <c r="G32" s="443"/>
      <c r="H32" s="460">
        <f t="shared" si="2"/>
        <v>0</v>
      </c>
      <c r="I32" s="460">
        <f t="shared" si="3"/>
        <v>0</v>
      </c>
      <c r="J32" s="238">
        <v>0.34</v>
      </c>
      <c r="K32" s="239">
        <v>0.77559109999999998</v>
      </c>
      <c r="L32" s="33">
        <f>L30/12/25107.91*1000</f>
        <v>0.33999909457484384</v>
      </c>
      <c r="M32" s="575">
        <f>M30/12/25851.1*1000</f>
        <v>0.3400064858619814</v>
      </c>
      <c r="N32" s="605">
        <v>4.43</v>
      </c>
      <c r="O32" s="1"/>
      <c r="P32" s="1300"/>
      <c r="Q32" s="1303"/>
      <c r="R32" s="1292"/>
      <c r="S32" s="1295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x14ac:dyDescent="0.3">
      <c r="A33" s="54" t="s">
        <v>113</v>
      </c>
      <c r="B33" s="284" t="s">
        <v>34</v>
      </c>
      <c r="C33" s="280" t="s">
        <v>35</v>
      </c>
      <c r="D33" s="239">
        <f>D29/D32/12*1000</f>
        <v>31458.333333333328</v>
      </c>
      <c r="E33" s="239"/>
      <c r="F33" s="239"/>
      <c r="G33" s="444"/>
      <c r="H33" s="460">
        <f t="shared" si="2"/>
        <v>0</v>
      </c>
      <c r="I33" s="460">
        <f t="shared" si="3"/>
        <v>0</v>
      </c>
      <c r="J33" s="239">
        <f>J30/J32/12*1000</f>
        <v>24223.039215686269</v>
      </c>
      <c r="K33" s="239">
        <f t="shared" ref="K33:M33" si="14">K30/K32/12*1000</f>
        <v>33811.443942562</v>
      </c>
      <c r="L33" s="239">
        <f t="shared" si="14"/>
        <v>25107.91</v>
      </c>
      <c r="M33" s="582">
        <f t="shared" si="14"/>
        <v>25851.1</v>
      </c>
      <c r="N33" s="605">
        <f t="shared" ref="N33" si="15">N30/N32/12*1000</f>
        <v>32898.419864559823</v>
      </c>
      <c r="O33" s="1"/>
      <c r="P33" s="1300"/>
      <c r="Q33" s="1303"/>
      <c r="R33" s="1292"/>
      <c r="S33" s="1295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x14ac:dyDescent="0.3">
      <c r="A34" s="54" t="s">
        <v>114</v>
      </c>
      <c r="B34" s="284" t="s">
        <v>105</v>
      </c>
      <c r="C34" s="280" t="s">
        <v>21</v>
      </c>
      <c r="D34" s="239">
        <f>D30*30.2/100</f>
        <v>0</v>
      </c>
      <c r="E34" s="239"/>
      <c r="F34" s="239">
        <v>0</v>
      </c>
      <c r="G34" s="444">
        <f>2.82729+0.02157</f>
        <v>2.8488600000000002</v>
      </c>
      <c r="H34" s="496">
        <f t="shared" si="2"/>
        <v>-2.8488600000000002</v>
      </c>
      <c r="I34" s="496">
        <f t="shared" si="3"/>
        <v>2.8488600000000002</v>
      </c>
      <c r="J34" s="239">
        <f>J30*30.2/100</f>
        <v>29.846659999999996</v>
      </c>
      <c r="K34" s="239">
        <f>94.16532+0.6638</f>
        <v>94.829119999999989</v>
      </c>
      <c r="L34" s="239">
        <f>L30*30.2/100</f>
        <v>30.936879999999995</v>
      </c>
      <c r="M34" s="575">
        <v>31.853999999999999</v>
      </c>
      <c r="N34" s="605">
        <v>528.16</v>
      </c>
      <c r="O34" s="1"/>
      <c r="P34" s="1300"/>
      <c r="Q34" s="1303"/>
      <c r="R34" s="1292"/>
      <c r="S34" s="1295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 x14ac:dyDescent="0.3">
      <c r="A35" s="54" t="s">
        <v>115</v>
      </c>
      <c r="B35" s="284" t="s">
        <v>106</v>
      </c>
      <c r="C35" s="280" t="s">
        <v>21</v>
      </c>
      <c r="D35" s="239">
        <v>128.35</v>
      </c>
      <c r="E35" s="239">
        <v>0.43</v>
      </c>
      <c r="F35" s="239">
        <v>128.35</v>
      </c>
      <c r="G35" s="444">
        <f>13.0457-(G30+G34)</f>
        <v>0.75985000000000014</v>
      </c>
      <c r="H35" s="496">
        <f t="shared" si="2"/>
        <v>127.59014999999999</v>
      </c>
      <c r="I35" s="496">
        <f t="shared" si="3"/>
        <v>0.32985000000000014</v>
      </c>
      <c r="J35" s="239">
        <v>0</v>
      </c>
      <c r="K35" s="239">
        <f>498.92462-409.52</f>
        <v>89.404620000000023</v>
      </c>
      <c r="L35" s="33">
        <f>J35*(1-0.01)*(1+0.074)*(1+0)</f>
        <v>0</v>
      </c>
      <c r="M35" s="575">
        <f t="shared" ref="M35:N44" si="16">L35*0.99*1.058*1</f>
        <v>0</v>
      </c>
      <c r="N35" s="605">
        <v>101.3</v>
      </c>
      <c r="O35" s="1"/>
      <c r="P35" s="1300"/>
      <c r="Q35" s="1303"/>
      <c r="R35" s="1292"/>
      <c r="S35" s="1295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 x14ac:dyDescent="0.3">
      <c r="A36" s="54" t="s">
        <v>107</v>
      </c>
      <c r="B36" s="506" t="s">
        <v>93</v>
      </c>
      <c r="C36" s="280" t="s">
        <v>21</v>
      </c>
      <c r="D36" s="232">
        <f t="shared" ref="D36:L36" si="17">D37+D38</f>
        <v>2.65</v>
      </c>
      <c r="E36" s="232">
        <f t="shared" si="17"/>
        <v>153.21</v>
      </c>
      <c r="F36" s="232">
        <f t="shared" si="17"/>
        <v>2.65</v>
      </c>
      <c r="G36" s="445">
        <f t="shared" si="17"/>
        <v>28.422699999999999</v>
      </c>
      <c r="H36" s="451">
        <f t="shared" si="2"/>
        <v>-25.7727</v>
      </c>
      <c r="I36" s="451">
        <f t="shared" si="3"/>
        <v>-124.78730000000002</v>
      </c>
      <c r="J36" s="232">
        <f t="shared" si="17"/>
        <v>9.44</v>
      </c>
      <c r="K36" s="283">
        <f t="shared" si="17"/>
        <v>1.4</v>
      </c>
      <c r="L36" s="30">
        <f t="shared" si="17"/>
        <v>10.899999999999999</v>
      </c>
      <c r="M36" s="577">
        <f>M37+M38</f>
        <v>11.228</v>
      </c>
      <c r="N36" s="607">
        <f>N37+N38</f>
        <v>10.006399999999999</v>
      </c>
      <c r="O36" s="1"/>
      <c r="P36" s="1300"/>
      <c r="Q36" s="1303"/>
      <c r="R36" s="1292"/>
      <c r="S36" s="1295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x14ac:dyDescent="0.3">
      <c r="A37" s="205" t="s">
        <v>108</v>
      </c>
      <c r="B37" s="282" t="s">
        <v>92</v>
      </c>
      <c r="C37" s="272" t="s">
        <v>21</v>
      </c>
      <c r="D37" s="238">
        <v>0</v>
      </c>
      <c r="E37" s="238"/>
      <c r="F37" s="238">
        <v>0</v>
      </c>
      <c r="G37" s="444">
        <v>26.309699999999999</v>
      </c>
      <c r="H37" s="447">
        <f t="shared" si="2"/>
        <v>-26.309699999999999</v>
      </c>
      <c r="I37" s="447">
        <f t="shared" si="3"/>
        <v>26.309699999999999</v>
      </c>
      <c r="J37" s="238">
        <v>9.44</v>
      </c>
      <c r="K37" s="239">
        <v>1.4</v>
      </c>
      <c r="L37" s="33">
        <v>9.7799999999999994</v>
      </c>
      <c r="M37" s="575">
        <v>10.074</v>
      </c>
      <c r="N37" s="605">
        <f>J37*1.06</f>
        <v>10.006399999999999</v>
      </c>
      <c r="O37" s="1">
        <v>1.06</v>
      </c>
      <c r="P37" s="1300"/>
      <c r="Q37" s="1303"/>
      <c r="R37" s="1292"/>
      <c r="S37" s="1295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 ht="15" thickBot="1" x14ac:dyDescent="0.35">
      <c r="A38" s="719" t="s">
        <v>109</v>
      </c>
      <c r="B38" s="720" t="s">
        <v>36</v>
      </c>
      <c r="C38" s="721" t="s">
        <v>21</v>
      </c>
      <c r="D38" s="673">
        <v>2.65</v>
      </c>
      <c r="E38" s="673">
        <v>153.21</v>
      </c>
      <c r="F38" s="673">
        <v>2.65</v>
      </c>
      <c r="G38" s="722">
        <f>0.188+1.925</f>
        <v>2.113</v>
      </c>
      <c r="H38" s="723">
        <f t="shared" si="2"/>
        <v>0.53699999999999992</v>
      </c>
      <c r="I38" s="724">
        <f t="shared" si="3"/>
        <v>-151.09700000000001</v>
      </c>
      <c r="J38" s="673">
        <v>0</v>
      </c>
      <c r="K38" s="615">
        <v>0</v>
      </c>
      <c r="L38" s="725">
        <v>1.1200000000000001</v>
      </c>
      <c r="M38" s="726">
        <v>1.1539999999999999</v>
      </c>
      <c r="N38" s="727">
        <v>0</v>
      </c>
      <c r="O38" s="1"/>
      <c r="P38" s="1300"/>
      <c r="Q38" s="1303"/>
      <c r="R38" s="1292"/>
      <c r="S38" s="1296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 x14ac:dyDescent="0.3">
      <c r="A39" s="728" t="s">
        <v>42</v>
      </c>
      <c r="B39" s="729" t="s">
        <v>116</v>
      </c>
      <c r="C39" s="352" t="s">
        <v>21</v>
      </c>
      <c r="D39" s="402">
        <f>D40+D41</f>
        <v>0</v>
      </c>
      <c r="E39" s="402">
        <f t="shared" ref="E39:F39" si="18">E40+E41</f>
        <v>0</v>
      </c>
      <c r="F39" s="402">
        <f t="shared" si="18"/>
        <v>0</v>
      </c>
      <c r="G39" s="467">
        <f>G40+G41</f>
        <v>80.063639999999992</v>
      </c>
      <c r="H39" s="467">
        <f t="shared" si="2"/>
        <v>-80.063639999999992</v>
      </c>
      <c r="I39" s="467">
        <f t="shared" si="3"/>
        <v>80.063639999999992</v>
      </c>
      <c r="J39" s="402">
        <f>J40+J41</f>
        <v>101.65</v>
      </c>
      <c r="K39" s="235">
        <v>0</v>
      </c>
      <c r="L39" s="64">
        <f>L40+L41</f>
        <v>105.36</v>
      </c>
      <c r="M39" s="654">
        <f>M40</f>
        <v>108.48</v>
      </c>
      <c r="N39" s="631">
        <f>N40</f>
        <v>107.74900000000001</v>
      </c>
      <c r="O39" s="1" t="s">
        <v>244</v>
      </c>
      <c r="P39" s="1300"/>
      <c r="Q39" s="1303"/>
      <c r="R39" s="1292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 ht="16.95" customHeight="1" x14ac:dyDescent="0.3">
      <c r="A40" s="208" t="s">
        <v>43</v>
      </c>
      <c r="B40" s="289" t="s">
        <v>118</v>
      </c>
      <c r="C40" s="290"/>
      <c r="D40" s="241">
        <v>0</v>
      </c>
      <c r="E40" s="241">
        <v>0</v>
      </c>
      <c r="F40" s="241">
        <v>0</v>
      </c>
      <c r="G40" s="460">
        <f>17.06364+63</f>
        <v>80.063639999999992</v>
      </c>
      <c r="H40" s="460">
        <f t="shared" si="2"/>
        <v>-80.063639999999992</v>
      </c>
      <c r="I40" s="460">
        <f t="shared" si="3"/>
        <v>80.063639999999992</v>
      </c>
      <c r="J40" s="241">
        <v>101.65</v>
      </c>
      <c r="K40" s="250">
        <v>0</v>
      </c>
      <c r="L40" s="83">
        <v>105.36</v>
      </c>
      <c r="M40" s="580">
        <v>108.48</v>
      </c>
      <c r="N40" s="630">
        <f>J40*1.06</f>
        <v>107.74900000000001</v>
      </c>
      <c r="O40" s="1"/>
      <c r="P40" s="1300"/>
      <c r="Q40" s="1303"/>
      <c r="R40" s="1292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x14ac:dyDescent="0.3">
      <c r="A41" s="54" t="s">
        <v>44</v>
      </c>
      <c r="B41" s="289" t="s">
        <v>119</v>
      </c>
      <c r="C41" s="272" t="s">
        <v>21</v>
      </c>
      <c r="D41" s="238">
        <v>0</v>
      </c>
      <c r="E41" s="238"/>
      <c r="F41" s="238"/>
      <c r="G41" s="444">
        <v>0</v>
      </c>
      <c r="H41" s="460">
        <f t="shared" si="2"/>
        <v>0</v>
      </c>
      <c r="I41" s="460">
        <f t="shared" si="3"/>
        <v>0</v>
      </c>
      <c r="J41" s="238">
        <v>0</v>
      </c>
      <c r="K41" s="239">
        <v>0</v>
      </c>
      <c r="L41" s="33">
        <f>D41*0.99*1.074*1</f>
        <v>0</v>
      </c>
      <c r="M41" s="580">
        <f t="shared" si="16"/>
        <v>0</v>
      </c>
      <c r="N41" s="630">
        <f t="shared" si="16"/>
        <v>0</v>
      </c>
      <c r="O41" s="1"/>
      <c r="P41" s="1300"/>
      <c r="Q41" s="1303"/>
      <c r="R41" s="1292"/>
      <c r="S41" s="1"/>
      <c r="T41" s="1"/>
      <c r="U41" s="1"/>
      <c r="V41" s="10"/>
      <c r="W41" s="10" t="s">
        <v>1</v>
      </c>
      <c r="X41" s="10" t="s">
        <v>199</v>
      </c>
      <c r="Y41" s="10" t="s">
        <v>200</v>
      </c>
      <c r="Z41" s="3"/>
      <c r="AA41" s="1"/>
      <c r="AB41" s="1"/>
      <c r="AC41" s="1">
        <f>D43+D46+D47</f>
        <v>259.87</v>
      </c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x14ac:dyDescent="0.3">
      <c r="A42" s="54" t="s">
        <v>45</v>
      </c>
      <c r="B42" s="271" t="s">
        <v>117</v>
      </c>
      <c r="C42" s="280" t="s">
        <v>21</v>
      </c>
      <c r="D42" s="232">
        <f>D43+D46+D47</f>
        <v>259.87</v>
      </c>
      <c r="E42" s="232">
        <f t="shared" ref="E42:G42" si="19">E43+E46+E47</f>
        <v>55.54</v>
      </c>
      <c r="F42" s="232">
        <f t="shared" si="19"/>
        <v>259.87</v>
      </c>
      <c r="G42" s="445">
        <f t="shared" si="19"/>
        <v>82.076560000000001</v>
      </c>
      <c r="H42" s="451">
        <f t="shared" si="2"/>
        <v>177.79344</v>
      </c>
      <c r="I42" s="451">
        <f t="shared" si="3"/>
        <v>26.536560000000001</v>
      </c>
      <c r="J42" s="232">
        <f>J43+J46+J47</f>
        <v>57.69</v>
      </c>
      <c r="K42" s="232">
        <f>K43+K46+K47</f>
        <v>652.40872000000002</v>
      </c>
      <c r="L42" s="30">
        <f>L43+L46+L47</f>
        <v>59.79</v>
      </c>
      <c r="M42" s="577">
        <f>M43+M46+M47</f>
        <v>61.559999999999995</v>
      </c>
      <c r="N42" s="607">
        <f>N43+N46+N47</f>
        <v>2149.21</v>
      </c>
      <c r="O42" s="1"/>
      <c r="P42" s="1300"/>
      <c r="Q42" s="1303"/>
      <c r="R42" s="1292"/>
      <c r="S42" s="1"/>
      <c r="T42" s="1"/>
      <c r="U42" s="1"/>
      <c r="V42" s="10"/>
      <c r="W42" s="268" t="s">
        <v>198</v>
      </c>
      <c r="X42" s="10">
        <f>X43+X55+X56</f>
        <v>2318.77</v>
      </c>
      <c r="Y42" s="10">
        <f>Y43+Y55+Y56</f>
        <v>2318.77</v>
      </c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x14ac:dyDescent="0.3">
      <c r="A43" s="54" t="s">
        <v>171</v>
      </c>
      <c r="B43" s="282" t="s">
        <v>37</v>
      </c>
      <c r="C43" s="272" t="s">
        <v>21</v>
      </c>
      <c r="D43" s="238">
        <v>0</v>
      </c>
      <c r="E43" s="238">
        <v>42.66</v>
      </c>
      <c r="F43" s="238"/>
      <c r="G43" s="444">
        <v>50.713050000000003</v>
      </c>
      <c r="H43" s="460">
        <f t="shared" si="2"/>
        <v>-50.713050000000003</v>
      </c>
      <c r="I43" s="460">
        <f t="shared" si="3"/>
        <v>8.053050000000006</v>
      </c>
      <c r="J43" s="238">
        <v>39.229999999999997</v>
      </c>
      <c r="K43" s="239">
        <v>456.16647999999998</v>
      </c>
      <c r="L43" s="33">
        <v>40.659999999999997</v>
      </c>
      <c r="M43" s="575">
        <v>41.87</v>
      </c>
      <c r="N43" s="605">
        <v>1562.6</v>
      </c>
      <c r="O43" s="1"/>
      <c r="P43" s="1300"/>
      <c r="Q43" s="1303"/>
      <c r="R43" s="1292"/>
      <c r="S43" s="1"/>
      <c r="T43" s="1"/>
      <c r="U43" s="1"/>
      <c r="V43" s="10">
        <v>1</v>
      </c>
      <c r="W43" s="10" t="s">
        <v>187</v>
      </c>
      <c r="X43" s="10">
        <f>X46+X53+X54</f>
        <v>2105.21</v>
      </c>
      <c r="Y43" s="10">
        <f>Y46+Y53+Y54</f>
        <v>2105.21</v>
      </c>
      <c r="Z43" s="3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x14ac:dyDescent="0.3">
      <c r="A44" s="54" t="s">
        <v>172</v>
      </c>
      <c r="B44" s="282" t="s">
        <v>120</v>
      </c>
      <c r="C44" s="272" t="s">
        <v>21</v>
      </c>
      <c r="D44" s="701">
        <v>0</v>
      </c>
      <c r="E44" s="702"/>
      <c r="F44" s="702"/>
      <c r="G44" s="703"/>
      <c r="H44" s="703">
        <f t="shared" si="2"/>
        <v>0</v>
      </c>
      <c r="I44" s="703">
        <f t="shared" si="3"/>
        <v>0</v>
      </c>
      <c r="J44" s="702">
        <v>7.0999999999999994E-2</v>
      </c>
      <c r="K44" s="704">
        <v>0.63814950000000004</v>
      </c>
      <c r="L44" s="704">
        <v>7.0999999999999994E-2</v>
      </c>
      <c r="M44" s="705">
        <f t="shared" si="16"/>
        <v>7.436682E-2</v>
      </c>
      <c r="N44" s="706">
        <v>2.0099999999999998</v>
      </c>
      <c r="O44" s="1"/>
      <c r="P44" s="1300"/>
      <c r="Q44" s="1303"/>
      <c r="R44" s="1292"/>
      <c r="S44" s="1"/>
      <c r="T44" s="1"/>
      <c r="U44" s="1"/>
      <c r="V44" s="10"/>
      <c r="W44" s="3" t="s">
        <v>188</v>
      </c>
      <c r="X44" s="3"/>
      <c r="Y44" s="3"/>
      <c r="Z44" s="3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x14ac:dyDescent="0.3">
      <c r="A45" s="54" t="s">
        <v>245</v>
      </c>
      <c r="B45" s="282" t="str">
        <f>B33</f>
        <v>средняя зарплата</v>
      </c>
      <c r="C45" s="272" t="str">
        <f>C33</f>
        <v>руб./мес.</v>
      </c>
      <c r="D45" s="707" t="e">
        <f t="shared" ref="D45:M45" si="20">D43/D44/12*1000</f>
        <v>#DIV/0!</v>
      </c>
      <c r="E45" s="708" t="e">
        <f t="shared" si="20"/>
        <v>#DIV/0!</v>
      </c>
      <c r="F45" s="708" t="e">
        <f t="shared" si="20"/>
        <v>#DIV/0!</v>
      </c>
      <c r="G45" s="708" t="e">
        <f t="shared" si="20"/>
        <v>#DIV/0!</v>
      </c>
      <c r="H45" s="708" t="e">
        <f t="shared" si="20"/>
        <v>#DIV/0!</v>
      </c>
      <c r="I45" s="708" t="e">
        <f t="shared" si="20"/>
        <v>#DIV/0!</v>
      </c>
      <c r="J45" s="708">
        <f t="shared" si="20"/>
        <v>46044.600938967138</v>
      </c>
      <c r="K45" s="708">
        <f t="shared" si="20"/>
        <v>59568.9150165178</v>
      </c>
      <c r="L45" s="708">
        <f t="shared" si="20"/>
        <v>47723.004694835683</v>
      </c>
      <c r="M45" s="709">
        <f t="shared" si="20"/>
        <v>46918.325493367425</v>
      </c>
      <c r="N45" s="706">
        <f>N43/N44/12*1000</f>
        <v>64784.411276948587</v>
      </c>
      <c r="O45" s="1"/>
      <c r="P45" s="1300"/>
      <c r="Q45" s="1303"/>
      <c r="R45" s="1292"/>
      <c r="S45" s="1"/>
      <c r="T45" s="1"/>
      <c r="U45" s="1"/>
      <c r="V45" s="699"/>
      <c r="W45" s="700"/>
      <c r="X45" s="700"/>
      <c r="Y45" s="700"/>
      <c r="Z45" s="70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x14ac:dyDescent="0.3">
      <c r="A46" s="54" t="s">
        <v>173</v>
      </c>
      <c r="B46" s="282" t="s">
        <v>38</v>
      </c>
      <c r="C46" s="272" t="s">
        <v>21</v>
      </c>
      <c r="D46" s="238">
        <v>0</v>
      </c>
      <c r="E46" s="238">
        <v>12.88</v>
      </c>
      <c r="F46" s="238"/>
      <c r="G46" s="444">
        <f>13.78429+0.20585+0.103</f>
        <v>14.09314</v>
      </c>
      <c r="H46" s="460">
        <f t="shared" si="2"/>
        <v>-14.09314</v>
      </c>
      <c r="I46" s="460">
        <f t="shared" si="3"/>
        <v>1.2131399999999992</v>
      </c>
      <c r="J46" s="238">
        <v>11.85</v>
      </c>
      <c r="K46" s="239">
        <v>95.008529999999993</v>
      </c>
      <c r="L46" s="33">
        <v>12.28</v>
      </c>
      <c r="M46" s="575">
        <v>12.64</v>
      </c>
      <c r="N46" s="605">
        <v>471.9</v>
      </c>
      <c r="O46" s="1"/>
      <c r="P46" s="1300"/>
      <c r="Q46" s="1303"/>
      <c r="R46" s="1292"/>
      <c r="S46" s="1"/>
      <c r="T46" s="1"/>
      <c r="U46" s="1"/>
      <c r="V46" s="10"/>
      <c r="W46" s="266" t="s">
        <v>190</v>
      </c>
      <c r="X46" s="266">
        <f>X47+X48+X49+X50+X51+X52</f>
        <v>1945.8700000000001</v>
      </c>
      <c r="Y46" s="266">
        <f>Y47+Y48+Y49+Y50+Y51+Y52</f>
        <v>1945.8700000000001</v>
      </c>
      <c r="Z46" s="266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ht="15" thickBot="1" x14ac:dyDescent="0.35">
      <c r="A47" s="55" t="s">
        <v>174</v>
      </c>
      <c r="B47" s="285" t="s">
        <v>155</v>
      </c>
      <c r="C47" s="286" t="s">
        <v>21</v>
      </c>
      <c r="D47" s="242">
        <v>259.87</v>
      </c>
      <c r="E47" s="242"/>
      <c r="F47" s="242">
        <v>259.87</v>
      </c>
      <c r="G47" s="448">
        <f>82.07656-(G43+G46)</f>
        <v>17.27037</v>
      </c>
      <c r="H47" s="421">
        <f t="shared" si="2"/>
        <v>242.59962999999999</v>
      </c>
      <c r="I47" s="448">
        <f t="shared" si="3"/>
        <v>17.27037</v>
      </c>
      <c r="J47" s="242">
        <v>6.61</v>
      </c>
      <c r="K47" s="244">
        <v>101.23371000000009</v>
      </c>
      <c r="L47" s="59">
        <v>6.85</v>
      </c>
      <c r="M47" s="578">
        <v>7.05</v>
      </c>
      <c r="N47" s="628">
        <v>114.71</v>
      </c>
      <c r="O47" s="1"/>
      <c r="P47" s="1300"/>
      <c r="Q47" s="1303"/>
      <c r="R47" s="1293"/>
      <c r="S47" s="1"/>
      <c r="T47" s="1"/>
      <c r="U47" s="1"/>
      <c r="V47" s="10"/>
      <c r="W47" s="9" t="s">
        <v>191</v>
      </c>
      <c r="X47" s="9">
        <v>69.59</v>
      </c>
      <c r="Y47" s="9">
        <v>69.59</v>
      </c>
      <c r="Z47" s="3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x14ac:dyDescent="0.3">
      <c r="A48" s="52" t="s">
        <v>121</v>
      </c>
      <c r="B48" s="291" t="s">
        <v>122</v>
      </c>
      <c r="C48" s="292" t="s">
        <v>89</v>
      </c>
      <c r="D48" s="235">
        <f>D52+D55</f>
        <v>64.91</v>
      </c>
      <c r="E48" s="235">
        <f>E52+E55</f>
        <v>246.29</v>
      </c>
      <c r="F48" s="235">
        <f>F52+F55</f>
        <v>64.91</v>
      </c>
      <c r="G48" s="467">
        <f>173.74384</f>
        <v>173.74384000000001</v>
      </c>
      <c r="H48" s="451">
        <f t="shared" si="2"/>
        <v>-108.83384000000001</v>
      </c>
      <c r="I48" s="451">
        <f t="shared" si="3"/>
        <v>-72.546159999999986</v>
      </c>
      <c r="J48" s="235">
        <f>J52+J55</f>
        <v>66.95</v>
      </c>
      <c r="K48" s="235">
        <f>K52+K55</f>
        <v>188.04029</v>
      </c>
      <c r="L48" s="235">
        <f t="shared" ref="L48:M48" si="21">L52+L55</f>
        <v>68.31</v>
      </c>
      <c r="M48" s="581">
        <f t="shared" si="21"/>
        <v>71.320363999999998</v>
      </c>
      <c r="N48" s="631">
        <f>N49*N50</f>
        <v>112.94623512</v>
      </c>
      <c r="O48" s="1"/>
      <c r="P48" s="1300"/>
      <c r="Q48" s="1303"/>
      <c r="R48" s="1335" t="s">
        <v>147</v>
      </c>
      <c r="S48" s="1"/>
      <c r="T48" s="1"/>
      <c r="U48" s="1"/>
      <c r="V48" s="10"/>
      <c r="W48" s="9" t="s">
        <v>192</v>
      </c>
      <c r="X48" s="9">
        <v>1334.16</v>
      </c>
      <c r="Y48" s="9">
        <v>1334.16</v>
      </c>
      <c r="Z48" s="3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x14ac:dyDescent="0.3">
      <c r="A49" s="50" t="s">
        <v>46</v>
      </c>
      <c r="B49" s="282" t="s">
        <v>87</v>
      </c>
      <c r="C49" s="272" t="s">
        <v>23</v>
      </c>
      <c r="D49" s="239">
        <f>D53+D56</f>
        <v>13.33</v>
      </c>
      <c r="E49" s="239">
        <v>52.59</v>
      </c>
      <c r="F49" s="239">
        <v>13.33</v>
      </c>
      <c r="G49" s="444"/>
      <c r="H49" s="460">
        <f t="shared" si="2"/>
        <v>13.33</v>
      </c>
      <c r="I49" s="460">
        <f t="shared" si="3"/>
        <v>-52.59</v>
      </c>
      <c r="J49" s="239">
        <f>J53</f>
        <v>12.91</v>
      </c>
      <c r="K49" s="239">
        <f>K53</f>
        <v>39.175060416666668</v>
      </c>
      <c r="L49" s="239">
        <f t="shared" ref="L49:M49" si="22">L53+L56</f>
        <v>12.91</v>
      </c>
      <c r="M49" s="582">
        <f t="shared" si="22"/>
        <v>12.911</v>
      </c>
      <c r="N49" s="605">
        <v>19.805399999999999</v>
      </c>
      <c r="O49" s="1"/>
      <c r="P49" s="1300"/>
      <c r="Q49" s="1303"/>
      <c r="R49" s="1336"/>
      <c r="S49" s="1"/>
      <c r="T49" s="1"/>
      <c r="U49" s="1"/>
      <c r="V49" s="10"/>
      <c r="W49" s="9" t="s">
        <v>193</v>
      </c>
      <c r="X49" s="9">
        <v>402.92</v>
      </c>
      <c r="Y49" s="9">
        <v>402.92</v>
      </c>
      <c r="Z49" s="3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x14ac:dyDescent="0.3">
      <c r="A50" s="50" t="s">
        <v>47</v>
      </c>
      <c r="B50" s="282" t="s">
        <v>88</v>
      </c>
      <c r="C50" s="559" t="s">
        <v>21</v>
      </c>
      <c r="D50" s="239">
        <f>D48/D49</f>
        <v>4.8694673668417101</v>
      </c>
      <c r="E50" s="239">
        <f>E48/E49</f>
        <v>4.6832097356911957</v>
      </c>
      <c r="F50" s="239">
        <f>F48/F49</f>
        <v>4.8694673668417101</v>
      </c>
      <c r="G50" s="444"/>
      <c r="H50" s="460">
        <f t="shared" si="2"/>
        <v>4.8694673668417101</v>
      </c>
      <c r="I50" s="460">
        <f t="shared" si="3"/>
        <v>-4.6832097356911957</v>
      </c>
      <c r="J50" s="239">
        <f>J48/J49</f>
        <v>5.1859024012393498</v>
      </c>
      <c r="K50" s="239">
        <f>K54</f>
        <v>4.8</v>
      </c>
      <c r="L50" s="33">
        <v>5.29</v>
      </c>
      <c r="M50" s="575">
        <v>5.524</v>
      </c>
      <c r="N50" s="710">
        <v>5.7027999999999999</v>
      </c>
      <c r="O50" s="1"/>
      <c r="P50" s="1300"/>
      <c r="Q50" s="1303"/>
      <c r="R50" s="1336"/>
      <c r="S50" s="1"/>
      <c r="T50" s="1"/>
      <c r="U50" s="1"/>
      <c r="V50" s="10"/>
      <c r="W50" s="9" t="s">
        <v>194</v>
      </c>
      <c r="X50" s="9"/>
      <c r="Y50" s="9">
        <v>0</v>
      </c>
      <c r="Z50" s="3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x14ac:dyDescent="0.3">
      <c r="A51" s="209" t="s">
        <v>78</v>
      </c>
      <c r="B51" s="293" t="s">
        <v>22</v>
      </c>
      <c r="C51" s="280" t="s">
        <v>21</v>
      </c>
      <c r="D51" s="263">
        <f>D49/D7</f>
        <v>0.40606817558716901</v>
      </c>
      <c r="E51" s="263"/>
      <c r="F51" s="263">
        <f>F49/F7</f>
        <v>0.48145338967746587</v>
      </c>
      <c r="G51" s="534"/>
      <c r="H51" s="460">
        <f t="shared" si="2"/>
        <v>0.48145338967746587</v>
      </c>
      <c r="I51" s="460">
        <f t="shared" si="3"/>
        <v>0</v>
      </c>
      <c r="J51" s="263">
        <f>J49/J7</f>
        <v>0.40601314589426668</v>
      </c>
      <c r="K51" s="263">
        <v>1.2470917092232428</v>
      </c>
      <c r="L51" s="398">
        <f t="shared" ref="L51:M51" si="23">L49/L7</f>
        <v>0.40601314589426668</v>
      </c>
      <c r="M51" s="583">
        <f t="shared" si="23"/>
        <v>0.40604459540208188</v>
      </c>
      <c r="N51" s="632">
        <f>N49/N7</f>
        <v>0.70918265386795354</v>
      </c>
      <c r="O51" s="1"/>
      <c r="P51" s="1300"/>
      <c r="Q51" s="1303"/>
      <c r="R51" s="1336"/>
      <c r="S51" s="1"/>
      <c r="T51" s="1"/>
      <c r="U51" s="1"/>
      <c r="V51" s="10"/>
      <c r="W51" s="9" t="s">
        <v>195</v>
      </c>
      <c r="X51" s="9">
        <v>128.68</v>
      </c>
      <c r="Y51" s="9">
        <v>128.68</v>
      </c>
      <c r="Z51" s="3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x14ac:dyDescent="0.3">
      <c r="A52" s="50" t="s">
        <v>79</v>
      </c>
      <c r="B52" s="295" t="s">
        <v>123</v>
      </c>
      <c r="C52" s="294" t="s">
        <v>21</v>
      </c>
      <c r="D52" s="260">
        <v>64.91</v>
      </c>
      <c r="E52" s="260">
        <v>246.29</v>
      </c>
      <c r="F52" s="260">
        <v>64.91</v>
      </c>
      <c r="G52" s="449"/>
      <c r="H52" s="532">
        <f t="shared" si="2"/>
        <v>64.91</v>
      </c>
      <c r="I52" s="532">
        <f t="shared" si="3"/>
        <v>-246.29</v>
      </c>
      <c r="J52" s="260">
        <v>66.95</v>
      </c>
      <c r="K52" s="260">
        <v>188.04029</v>
      </c>
      <c r="L52" s="61">
        <v>68.31</v>
      </c>
      <c r="M52" s="584">
        <f>M53*M54</f>
        <v>71.320363999999998</v>
      </c>
      <c r="N52" s="609">
        <f>N48</f>
        <v>112.94623512</v>
      </c>
      <c r="O52" s="1"/>
      <c r="P52" s="1300"/>
      <c r="Q52" s="1303"/>
      <c r="R52" s="1336"/>
      <c r="S52" s="1"/>
      <c r="T52" s="1"/>
      <c r="U52" s="1"/>
      <c r="V52" s="10"/>
      <c r="W52" s="9" t="s">
        <v>196</v>
      </c>
      <c r="X52" s="9">
        <v>10.52</v>
      </c>
      <c r="Y52" s="9">
        <v>10.52</v>
      </c>
      <c r="Z52" s="3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x14ac:dyDescent="0.3">
      <c r="A53" s="50" t="s">
        <v>125</v>
      </c>
      <c r="B53" s="282" t="s">
        <v>87</v>
      </c>
      <c r="C53" s="272" t="s">
        <v>23</v>
      </c>
      <c r="D53" s="239">
        <v>13.33</v>
      </c>
      <c r="E53" s="239">
        <v>4.6832000000000003</v>
      </c>
      <c r="F53" s="239">
        <v>13.33</v>
      </c>
      <c r="G53" s="466"/>
      <c r="H53" s="447">
        <f t="shared" si="2"/>
        <v>13.33</v>
      </c>
      <c r="I53" s="447">
        <f t="shared" si="3"/>
        <v>-4.6832000000000003</v>
      </c>
      <c r="J53" s="239">
        <v>12.91</v>
      </c>
      <c r="K53" s="239">
        <f>K52/K54</f>
        <v>39.175060416666668</v>
      </c>
      <c r="L53" s="33">
        <v>12.91</v>
      </c>
      <c r="M53" s="575">
        <v>12.911</v>
      </c>
      <c r="N53" s="605">
        <f>N49</f>
        <v>19.805399999999999</v>
      </c>
      <c r="O53" s="1"/>
      <c r="P53" s="1300"/>
      <c r="Q53" s="1303"/>
      <c r="R53" s="1336"/>
      <c r="S53" s="1"/>
      <c r="T53" s="1"/>
      <c r="U53" s="1"/>
      <c r="V53" s="10"/>
      <c r="W53" s="266" t="s">
        <v>197</v>
      </c>
      <c r="X53" s="266">
        <v>101.65</v>
      </c>
      <c r="Y53" s="266">
        <v>101.65</v>
      </c>
      <c r="Z53" s="266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ht="15" thickBot="1" x14ac:dyDescent="0.35">
      <c r="A54" s="50" t="s">
        <v>126</v>
      </c>
      <c r="B54" s="282" t="s">
        <v>88</v>
      </c>
      <c r="C54" s="280" t="s">
        <v>21</v>
      </c>
      <c r="D54" s="261">
        <v>4.87</v>
      </c>
      <c r="E54" s="261"/>
      <c r="F54" s="239">
        <f>F52/F53</f>
        <v>4.8694673668417101</v>
      </c>
      <c r="G54" s="438"/>
      <c r="H54" s="496">
        <f t="shared" si="2"/>
        <v>4.8694673668417101</v>
      </c>
      <c r="I54" s="447">
        <f t="shared" si="3"/>
        <v>0</v>
      </c>
      <c r="J54" s="261">
        <f>J52/J53</f>
        <v>5.1859024012393498</v>
      </c>
      <c r="K54" s="261">
        <v>4.8</v>
      </c>
      <c r="L54" s="261">
        <v>5.2912999999999997</v>
      </c>
      <c r="M54" s="585">
        <v>5.524</v>
      </c>
      <c r="N54" s="608">
        <f>N50</f>
        <v>5.7027999999999999</v>
      </c>
      <c r="O54" s="1"/>
      <c r="P54" s="1300"/>
      <c r="Q54" s="1303"/>
      <c r="R54" s="1336"/>
      <c r="S54" s="1"/>
      <c r="T54" s="1"/>
      <c r="U54" s="1"/>
      <c r="V54" s="46"/>
      <c r="W54" s="267" t="s">
        <v>189</v>
      </c>
      <c r="X54" s="267">
        <v>57.69</v>
      </c>
      <c r="Y54" s="267">
        <v>57.69</v>
      </c>
      <c r="Z54" s="57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x14ac:dyDescent="0.3">
      <c r="A55" s="50" t="s">
        <v>80</v>
      </c>
      <c r="B55" s="295" t="s">
        <v>124</v>
      </c>
      <c r="C55" s="294" t="s">
        <v>21</v>
      </c>
      <c r="D55" s="243">
        <v>0</v>
      </c>
      <c r="E55" s="243">
        <v>0</v>
      </c>
      <c r="F55" s="243">
        <v>0</v>
      </c>
      <c r="G55" s="450"/>
      <c r="H55" s="532">
        <f t="shared" si="2"/>
        <v>0</v>
      </c>
      <c r="I55" s="532">
        <f t="shared" si="3"/>
        <v>0</v>
      </c>
      <c r="J55" s="243">
        <v>0</v>
      </c>
      <c r="K55" s="243">
        <v>0</v>
      </c>
      <c r="L55" s="61">
        <v>0</v>
      </c>
      <c r="M55" s="584">
        <v>0</v>
      </c>
      <c r="N55" s="609">
        <v>0</v>
      </c>
      <c r="O55" s="1"/>
      <c r="P55" s="1300"/>
      <c r="Q55" s="1303"/>
      <c r="R55" s="1336"/>
      <c r="S55" s="1"/>
      <c r="T55" s="1"/>
      <c r="U55" s="1"/>
      <c r="V55" s="16">
        <v>2</v>
      </c>
      <c r="W55" s="16" t="s">
        <v>147</v>
      </c>
      <c r="X55" s="16">
        <v>66.95</v>
      </c>
      <c r="Y55" s="16">
        <v>66.95</v>
      </c>
      <c r="Z55" s="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x14ac:dyDescent="0.3">
      <c r="A56" s="49" t="s">
        <v>127</v>
      </c>
      <c r="B56" s="282" t="s">
        <v>87</v>
      </c>
      <c r="C56" s="272" t="s">
        <v>23</v>
      </c>
      <c r="D56" s="238">
        <v>0</v>
      </c>
      <c r="E56" s="238"/>
      <c r="F56" s="238"/>
      <c r="G56" s="443"/>
      <c r="H56" s="447">
        <f t="shared" si="2"/>
        <v>0</v>
      </c>
      <c r="I56" s="447">
        <f t="shared" si="3"/>
        <v>0</v>
      </c>
      <c r="J56" s="238"/>
      <c r="K56" s="239"/>
      <c r="L56" s="32">
        <v>0</v>
      </c>
      <c r="M56" s="586">
        <v>0</v>
      </c>
      <c r="N56" s="272">
        <v>0</v>
      </c>
      <c r="O56" s="1"/>
      <c r="P56" s="1300"/>
      <c r="Q56" s="1303"/>
      <c r="R56" s="1336"/>
      <c r="S56" s="1"/>
      <c r="T56" s="1"/>
      <c r="U56" s="1"/>
      <c r="V56" s="10">
        <v>3</v>
      </c>
      <c r="W56" s="10" t="s">
        <v>86</v>
      </c>
      <c r="X56" s="10">
        <f>X57+X58</f>
        <v>146.61000000000001</v>
      </c>
      <c r="Y56" s="10">
        <f>Y57+Y58</f>
        <v>146.61000000000001</v>
      </c>
      <c r="Z56" s="3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ht="15" thickBot="1" x14ac:dyDescent="0.35">
      <c r="A57" s="51" t="s">
        <v>128</v>
      </c>
      <c r="B57" s="285" t="s">
        <v>88</v>
      </c>
      <c r="C57" s="296" t="s">
        <v>21</v>
      </c>
      <c r="D57" s="244"/>
      <c r="E57" s="244"/>
      <c r="F57" s="244"/>
      <c r="G57" s="448"/>
      <c r="H57" s="418">
        <f t="shared" si="2"/>
        <v>0</v>
      </c>
      <c r="I57" s="446">
        <f t="shared" si="3"/>
        <v>0</v>
      </c>
      <c r="J57" s="244"/>
      <c r="K57" s="244"/>
      <c r="L57" s="59"/>
      <c r="M57" s="578"/>
      <c r="N57" s="628"/>
      <c r="O57" s="1"/>
      <c r="P57" s="1300"/>
      <c r="Q57" s="1303"/>
      <c r="R57" s="1337"/>
      <c r="S57" s="1"/>
      <c r="T57" s="1"/>
      <c r="U57" s="1"/>
      <c r="V57" s="10"/>
      <c r="W57" s="9" t="s">
        <v>201</v>
      </c>
      <c r="X57" s="9">
        <v>9.56</v>
      </c>
      <c r="Y57" s="9">
        <v>9.56</v>
      </c>
      <c r="Z57" s="9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ht="14.4" customHeight="1" x14ac:dyDescent="0.3">
      <c r="A58" s="49">
        <v>11</v>
      </c>
      <c r="B58" s="291" t="s">
        <v>60</v>
      </c>
      <c r="C58" s="288" t="s">
        <v>21</v>
      </c>
      <c r="D58" s="297">
        <f>D59+D60+D65+D68+D69+D70+D71+D72+D74</f>
        <v>284.71000000000004</v>
      </c>
      <c r="E58" s="297">
        <f t="shared" ref="E58:G58" si="24">E59+E60+E65+E68+E69+E70+E71+E72+E74</f>
        <v>194.48</v>
      </c>
      <c r="F58" s="297">
        <f t="shared" si="24"/>
        <v>284.71000000000004</v>
      </c>
      <c r="G58" s="451">
        <f t="shared" si="24"/>
        <v>395.28717</v>
      </c>
      <c r="H58" s="451">
        <f t="shared" si="2"/>
        <v>-110.57716999999997</v>
      </c>
      <c r="I58" s="451">
        <f t="shared" si="3"/>
        <v>200.80717000000001</v>
      </c>
      <c r="J58" s="297">
        <f>J59+J60+J65+J68+J69+J70+J71+J72+J74</f>
        <v>146.61000000000001</v>
      </c>
      <c r="K58" s="297">
        <f t="shared" ref="K58:N58" si="25">K59+K60+K65+K68+K69+K70+K71+K72+K74</f>
        <v>1742.9580500000002</v>
      </c>
      <c r="L58" s="297">
        <f t="shared" si="25"/>
        <v>148.05000000000001</v>
      </c>
      <c r="M58" s="731">
        <f t="shared" si="25"/>
        <v>149.70000000000002</v>
      </c>
      <c r="N58" s="631">
        <f t="shared" si="25"/>
        <v>1724.0236</v>
      </c>
      <c r="O58" s="1"/>
      <c r="P58" s="1300"/>
      <c r="Q58" s="1303"/>
      <c r="R58" s="1281" t="s">
        <v>166</v>
      </c>
      <c r="S58" s="1"/>
      <c r="T58" s="1"/>
      <c r="U58" s="1"/>
      <c r="V58" s="10"/>
      <c r="W58" s="9" t="s">
        <v>202</v>
      </c>
      <c r="X58" s="9">
        <v>137.05000000000001</v>
      </c>
      <c r="Y58" s="9">
        <v>137.05000000000001</v>
      </c>
      <c r="Z58" s="9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49" t="s">
        <v>68</v>
      </c>
      <c r="B59" s="287" t="s">
        <v>129</v>
      </c>
      <c r="C59" s="288" t="s">
        <v>21</v>
      </c>
      <c r="D59" s="240">
        <v>110.07</v>
      </c>
      <c r="E59" s="240"/>
      <c r="F59" s="240">
        <v>110.07</v>
      </c>
      <c r="G59" s="435"/>
      <c r="H59" s="435">
        <f t="shared" si="2"/>
        <v>110.07</v>
      </c>
      <c r="I59" s="435">
        <f t="shared" si="3"/>
        <v>0</v>
      </c>
      <c r="J59" s="240"/>
      <c r="K59" s="297"/>
      <c r="L59" s="63"/>
      <c r="M59" s="579"/>
      <c r="N59" s="629"/>
      <c r="O59" s="1"/>
      <c r="P59" s="1300"/>
      <c r="Q59" s="1303"/>
      <c r="R59" s="1282"/>
      <c r="S59" s="1"/>
      <c r="T59" s="1"/>
      <c r="U59" s="1"/>
      <c r="V59" s="10"/>
      <c r="W59" s="9"/>
      <c r="X59" s="8"/>
      <c r="Y59" s="8"/>
      <c r="Z59" s="8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ht="15" thickBot="1" x14ac:dyDescent="0.35">
      <c r="A60" s="50" t="s">
        <v>69</v>
      </c>
      <c r="B60" s="271" t="s">
        <v>48</v>
      </c>
      <c r="C60" s="272" t="s">
        <v>21</v>
      </c>
      <c r="D60" s="232">
        <f>D61+D62+D63+D64</f>
        <v>7.31</v>
      </c>
      <c r="E60" s="232">
        <f t="shared" ref="E60:G60" si="26">E61+E62+E63+E64</f>
        <v>0</v>
      </c>
      <c r="F60" s="232">
        <f t="shared" si="26"/>
        <v>7.31</v>
      </c>
      <c r="G60" s="437">
        <f t="shared" si="26"/>
        <v>0</v>
      </c>
      <c r="H60" s="435">
        <f t="shared" si="2"/>
        <v>7.31</v>
      </c>
      <c r="I60" s="435">
        <f t="shared" si="3"/>
        <v>0</v>
      </c>
      <c r="J60" s="232">
        <f>J61+J62+J63+J64</f>
        <v>9.56</v>
      </c>
      <c r="K60" s="30">
        <f t="shared" ref="K60" si="27">K61+K62+K63+K64</f>
        <v>0</v>
      </c>
      <c r="L60" s="30">
        <f t="shared" ref="L60:M60" si="28">L61+L62+L63+L64</f>
        <v>11</v>
      </c>
      <c r="M60" s="577">
        <f t="shared" si="28"/>
        <v>12.65</v>
      </c>
      <c r="N60" s="607">
        <f t="shared" ref="N60" si="29">N61+N62+N63+N64</f>
        <v>10.133600000000001</v>
      </c>
      <c r="O60" s="1"/>
      <c r="P60" s="1300"/>
      <c r="Q60" s="1303"/>
      <c r="R60" s="1282"/>
      <c r="S60" s="1"/>
      <c r="T60" s="1"/>
      <c r="U60" s="1"/>
      <c r="V60" s="46"/>
      <c r="W60" s="46" t="s">
        <v>54</v>
      </c>
      <c r="X60" s="57">
        <v>0</v>
      </c>
      <c r="Y60" s="46">
        <v>0</v>
      </c>
      <c r="Z60" s="269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x14ac:dyDescent="0.3">
      <c r="A61" s="50" t="s">
        <v>70</v>
      </c>
      <c r="B61" s="282" t="s">
        <v>134</v>
      </c>
      <c r="C61" s="272" t="s">
        <v>21</v>
      </c>
      <c r="D61" s="232"/>
      <c r="E61" s="232"/>
      <c r="F61" s="232"/>
      <c r="G61" s="437"/>
      <c r="H61" s="447">
        <f t="shared" si="2"/>
        <v>0</v>
      </c>
      <c r="I61" s="447">
        <f t="shared" si="3"/>
        <v>0</v>
      </c>
      <c r="J61" s="232"/>
      <c r="K61" s="30"/>
      <c r="L61" s="30"/>
      <c r="M61" s="577"/>
      <c r="N61" s="607"/>
      <c r="O61" s="1"/>
      <c r="P61" s="1300"/>
      <c r="Q61" s="1303"/>
      <c r="R61" s="1282"/>
      <c r="S61" s="1"/>
      <c r="T61" s="1"/>
      <c r="U61" s="1"/>
      <c r="V61" s="16"/>
      <c r="W61" s="16" t="s">
        <v>56</v>
      </c>
      <c r="X61" s="270">
        <v>2249.1999999999998</v>
      </c>
      <c r="Y61" s="16">
        <f>Y43+Y55+Y56+Y60</f>
        <v>2318.77</v>
      </c>
      <c r="Z61" s="270">
        <f>Y61-X61</f>
        <v>69.570000000000164</v>
      </c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x14ac:dyDescent="0.3">
      <c r="A62" s="50" t="s">
        <v>71</v>
      </c>
      <c r="B62" s="282" t="s">
        <v>49</v>
      </c>
      <c r="C62" s="272" t="s">
        <v>21</v>
      </c>
      <c r="D62" s="238">
        <v>7.31</v>
      </c>
      <c r="E62" s="238">
        <v>0</v>
      </c>
      <c r="F62" s="238">
        <v>7.31</v>
      </c>
      <c r="G62" s="443"/>
      <c r="H62" s="447">
        <f t="shared" si="2"/>
        <v>7.31</v>
      </c>
      <c r="I62" s="447">
        <f t="shared" si="3"/>
        <v>0</v>
      </c>
      <c r="J62" s="238">
        <v>9.56</v>
      </c>
      <c r="K62" s="33">
        <v>0</v>
      </c>
      <c r="L62" s="33">
        <v>11</v>
      </c>
      <c r="M62" s="575">
        <v>12.65</v>
      </c>
      <c r="N62" s="605">
        <f>J62*1.06</f>
        <v>10.133600000000001</v>
      </c>
      <c r="O62" s="1">
        <v>1.06</v>
      </c>
      <c r="P62" s="1300"/>
      <c r="Q62" s="1303"/>
      <c r="R62" s="1282"/>
      <c r="S62" s="1"/>
      <c r="T62" s="1"/>
      <c r="U62" s="1"/>
      <c r="V62" s="10"/>
      <c r="W62" s="3"/>
      <c r="X62" s="2"/>
      <c r="Y62" s="2"/>
      <c r="Z62" s="2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x14ac:dyDescent="0.3">
      <c r="A63" s="50" t="s">
        <v>72</v>
      </c>
      <c r="B63" s="282" t="s">
        <v>50</v>
      </c>
      <c r="C63" s="272" t="s">
        <v>21</v>
      </c>
      <c r="D63" s="238">
        <v>0</v>
      </c>
      <c r="E63" s="238"/>
      <c r="F63" s="238"/>
      <c r="G63" s="443"/>
      <c r="H63" s="447">
        <f t="shared" si="2"/>
        <v>0</v>
      </c>
      <c r="I63" s="447">
        <f t="shared" si="3"/>
        <v>0</v>
      </c>
      <c r="J63" s="238"/>
      <c r="K63" s="68">
        <v>0</v>
      </c>
      <c r="L63" s="68">
        <v>0</v>
      </c>
      <c r="M63" s="587">
        <v>0</v>
      </c>
      <c r="N63" s="610">
        <v>0</v>
      </c>
      <c r="O63" s="1"/>
      <c r="P63" s="1300"/>
      <c r="Q63" s="1303"/>
      <c r="R63" s="1282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x14ac:dyDescent="0.3">
      <c r="A64" s="50" t="s">
        <v>76</v>
      </c>
      <c r="B64" s="282" t="s">
        <v>51</v>
      </c>
      <c r="C64" s="298" t="s">
        <v>21</v>
      </c>
      <c r="D64" s="238">
        <v>0</v>
      </c>
      <c r="E64" s="238"/>
      <c r="F64" s="238"/>
      <c r="G64" s="443"/>
      <c r="H64" s="447">
        <f t="shared" si="2"/>
        <v>0</v>
      </c>
      <c r="I64" s="447">
        <f t="shared" si="3"/>
        <v>0</v>
      </c>
      <c r="J64" s="238"/>
      <c r="K64" s="32">
        <v>0</v>
      </c>
      <c r="L64" s="32">
        <v>0</v>
      </c>
      <c r="M64" s="586">
        <v>0</v>
      </c>
      <c r="N64" s="272">
        <v>0</v>
      </c>
      <c r="O64" s="1"/>
      <c r="P64" s="1300"/>
      <c r="Q64" s="1303"/>
      <c r="R64" s="1282"/>
      <c r="S64" s="1"/>
      <c r="T64" s="1"/>
      <c r="U64" s="1"/>
      <c r="V64" s="1"/>
      <c r="W64" s="1"/>
      <c r="X64" s="1"/>
      <c r="Y64" s="4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x14ac:dyDescent="0.3">
      <c r="A65" s="56" t="s">
        <v>81</v>
      </c>
      <c r="B65" s="535" t="s">
        <v>130</v>
      </c>
      <c r="C65" s="274" t="s">
        <v>21</v>
      </c>
      <c r="D65" s="240">
        <f>D66+D67</f>
        <v>167.33</v>
      </c>
      <c r="E65" s="240">
        <f>E66+E67</f>
        <v>194.48</v>
      </c>
      <c r="F65" s="240">
        <f>F66+F67</f>
        <v>167.33</v>
      </c>
      <c r="G65" s="451">
        <f>G66+G67</f>
        <v>395.28717</v>
      </c>
      <c r="H65" s="451">
        <f t="shared" si="2"/>
        <v>-227.95716999999999</v>
      </c>
      <c r="I65" s="451">
        <f t="shared" si="3"/>
        <v>200.80717000000001</v>
      </c>
      <c r="J65" s="240">
        <f>J66+J67</f>
        <v>137.05000000000001</v>
      </c>
      <c r="K65" s="240">
        <f>K66+K67</f>
        <v>453.56804999999997</v>
      </c>
      <c r="L65" s="36">
        <f t="shared" ref="L65:M65" si="30">L66+L67</f>
        <v>137.05000000000001</v>
      </c>
      <c r="M65" s="588">
        <f t="shared" si="30"/>
        <v>137.05000000000001</v>
      </c>
      <c r="N65" s="629">
        <f t="shared" ref="N65" si="31">N66+N67</f>
        <v>424.5</v>
      </c>
      <c r="O65" s="1"/>
      <c r="P65" s="1300"/>
      <c r="Q65" s="1303"/>
      <c r="R65" s="1282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x14ac:dyDescent="0.3">
      <c r="A66" s="49" t="s">
        <v>175</v>
      </c>
      <c r="B66" s="282" t="s">
        <v>131</v>
      </c>
      <c r="C66" s="272" t="s">
        <v>21</v>
      </c>
      <c r="D66" s="238">
        <v>167.33</v>
      </c>
      <c r="E66" s="238">
        <v>194.48</v>
      </c>
      <c r="F66" s="238">
        <v>167.33</v>
      </c>
      <c r="G66" s="444">
        <v>371.25979000000001</v>
      </c>
      <c r="H66" s="460">
        <f t="shared" si="2"/>
        <v>-203.92979</v>
      </c>
      <c r="I66" s="460">
        <f t="shared" si="3"/>
        <v>176.77979000000002</v>
      </c>
      <c r="J66" s="238">
        <v>116.33</v>
      </c>
      <c r="K66" s="239">
        <v>377.02803</v>
      </c>
      <c r="L66" s="32">
        <v>116.33</v>
      </c>
      <c r="M66" s="586">
        <v>116.33</v>
      </c>
      <c r="N66" s="272">
        <f>424.5-26.04</f>
        <v>398.46</v>
      </c>
      <c r="O66" s="1"/>
      <c r="P66" s="1300"/>
      <c r="Q66" s="1303"/>
      <c r="R66" s="1282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x14ac:dyDescent="0.3">
      <c r="A67" s="50" t="s">
        <v>176</v>
      </c>
      <c r="B67" s="282" t="s">
        <v>132</v>
      </c>
      <c r="C67" s="272" t="s">
        <v>21</v>
      </c>
      <c r="D67" s="238">
        <v>0</v>
      </c>
      <c r="E67" s="238"/>
      <c r="F67" s="238"/>
      <c r="G67" s="444">
        <v>24.027380000000001</v>
      </c>
      <c r="H67" s="460">
        <f t="shared" si="2"/>
        <v>-24.027380000000001</v>
      </c>
      <c r="I67" s="460">
        <f t="shared" si="3"/>
        <v>24.027380000000001</v>
      </c>
      <c r="J67" s="238">
        <v>20.72</v>
      </c>
      <c r="K67" s="239">
        <v>76.540019999999998</v>
      </c>
      <c r="L67" s="32">
        <v>20.72</v>
      </c>
      <c r="M67" s="586">
        <v>20.72</v>
      </c>
      <c r="N67" s="272">
        <f>2.01+0.04+0.31+23.68</f>
        <v>26.04</v>
      </c>
      <c r="O67" s="1"/>
      <c r="P67" s="1300"/>
      <c r="Q67" s="1303"/>
      <c r="R67" s="1282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x14ac:dyDescent="0.3">
      <c r="A68" s="275" t="s">
        <v>82</v>
      </c>
      <c r="B68" s="271" t="s">
        <v>133</v>
      </c>
      <c r="C68" s="298" t="s">
        <v>21</v>
      </c>
      <c r="D68" s="232">
        <v>0</v>
      </c>
      <c r="E68" s="232"/>
      <c r="F68" s="232"/>
      <c r="G68" s="437"/>
      <c r="H68" s="435">
        <f t="shared" si="2"/>
        <v>0</v>
      </c>
      <c r="I68" s="435">
        <f t="shared" si="3"/>
        <v>0</v>
      </c>
      <c r="J68" s="232"/>
      <c r="K68" s="31">
        <v>0</v>
      </c>
      <c r="L68" s="31">
        <v>0</v>
      </c>
      <c r="M68" s="589">
        <v>0</v>
      </c>
      <c r="N68" s="298">
        <v>0</v>
      </c>
      <c r="O68" s="1"/>
      <c r="P68" s="1300"/>
      <c r="Q68" s="1303"/>
      <c r="R68" s="1282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x14ac:dyDescent="0.3">
      <c r="A69" s="49" t="s">
        <v>177</v>
      </c>
      <c r="B69" s="218" t="s">
        <v>52</v>
      </c>
      <c r="C69" s="49"/>
      <c r="D69" s="276">
        <v>0</v>
      </c>
      <c r="E69" s="276"/>
      <c r="F69" s="276"/>
      <c r="G69" s="452"/>
      <c r="H69" s="435">
        <f t="shared" si="2"/>
        <v>0</v>
      </c>
      <c r="I69" s="435">
        <f t="shared" si="3"/>
        <v>0</v>
      </c>
      <c r="J69" s="276"/>
      <c r="K69" s="37">
        <v>0</v>
      </c>
      <c r="L69" s="37">
        <v>0</v>
      </c>
      <c r="M69" s="590">
        <v>0</v>
      </c>
      <c r="N69" s="288">
        <v>0</v>
      </c>
      <c r="O69" s="1"/>
      <c r="P69" s="1300"/>
      <c r="Q69" s="1303"/>
      <c r="R69" s="1282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x14ac:dyDescent="0.3">
      <c r="A70" s="49" t="s">
        <v>178</v>
      </c>
      <c r="B70" s="218" t="s">
        <v>135</v>
      </c>
      <c r="C70" s="256" t="s">
        <v>21</v>
      </c>
      <c r="D70" s="245">
        <v>0</v>
      </c>
      <c r="E70" s="245"/>
      <c r="F70" s="245"/>
      <c r="G70" s="453"/>
      <c r="H70" s="435">
        <f t="shared" si="2"/>
        <v>0</v>
      </c>
      <c r="I70" s="435">
        <f t="shared" si="3"/>
        <v>0</v>
      </c>
      <c r="J70" s="245"/>
      <c r="K70" s="96">
        <v>0</v>
      </c>
      <c r="L70" s="96">
        <v>0</v>
      </c>
      <c r="M70" s="591">
        <v>0</v>
      </c>
      <c r="N70" s="633">
        <v>0</v>
      </c>
      <c r="O70" s="1"/>
      <c r="P70" s="1300"/>
      <c r="Q70" s="1303"/>
      <c r="R70" s="1282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ht="24" x14ac:dyDescent="0.3">
      <c r="A71" s="49" t="s">
        <v>179</v>
      </c>
      <c r="B71" s="225" t="s">
        <v>136</v>
      </c>
      <c r="C71" s="257" t="s">
        <v>21</v>
      </c>
      <c r="D71" s="246">
        <v>0</v>
      </c>
      <c r="E71" s="246"/>
      <c r="F71" s="246"/>
      <c r="G71" s="454"/>
      <c r="H71" s="435">
        <f t="shared" si="2"/>
        <v>0</v>
      </c>
      <c r="I71" s="435">
        <f t="shared" si="3"/>
        <v>0</v>
      </c>
      <c r="J71" s="246"/>
      <c r="K71" s="97">
        <v>0</v>
      </c>
      <c r="L71" s="97">
        <v>0</v>
      </c>
      <c r="M71" s="592">
        <v>0</v>
      </c>
      <c r="N71" s="634">
        <v>0</v>
      </c>
      <c r="O71" s="1"/>
      <c r="P71" s="1300"/>
      <c r="Q71" s="1303"/>
      <c r="R71" s="1282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ht="35.4" x14ac:dyDescent="0.3">
      <c r="A72" s="49" t="s">
        <v>180</v>
      </c>
      <c r="B72" s="1028" t="s">
        <v>137</v>
      </c>
      <c r="C72" s="258" t="s">
        <v>21</v>
      </c>
      <c r="D72" s="247">
        <v>0</v>
      </c>
      <c r="E72" s="247"/>
      <c r="F72" s="247"/>
      <c r="G72" s="455"/>
      <c r="H72" s="435">
        <f t="shared" si="2"/>
        <v>0</v>
      </c>
      <c r="I72" s="435">
        <f t="shared" si="3"/>
        <v>0</v>
      </c>
      <c r="J72" s="247"/>
      <c r="K72" s="732">
        <f>N72</f>
        <v>1289.3900000000001</v>
      </c>
      <c r="L72" s="100">
        <v>0</v>
      </c>
      <c r="M72" s="593">
        <v>0</v>
      </c>
      <c r="N72" s="640">
        <v>1289.3900000000001</v>
      </c>
      <c r="O72" s="1"/>
      <c r="P72" s="1300"/>
      <c r="Q72" s="1303"/>
      <c r="R72" s="1282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ht="31.8" customHeight="1" x14ac:dyDescent="0.3">
      <c r="A73" s="49" t="s">
        <v>247</v>
      </c>
      <c r="B73" s="1027" t="s">
        <v>267</v>
      </c>
      <c r="C73" s="258" t="s">
        <v>21</v>
      </c>
      <c r="D73" s="711"/>
      <c r="E73" s="711"/>
      <c r="F73" s="711"/>
      <c r="G73" s="712"/>
      <c r="H73" s="713"/>
      <c r="I73" s="713"/>
      <c r="J73" s="711"/>
      <c r="K73" s="77">
        <v>758.26</v>
      </c>
      <c r="L73" s="714"/>
      <c r="M73" s="715"/>
      <c r="N73" s="716">
        <v>2144.2600000000002</v>
      </c>
      <c r="O73" s="1"/>
      <c r="P73" s="1300"/>
      <c r="Q73" s="1303"/>
      <c r="R73" s="1282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ht="15" thickBot="1" x14ac:dyDescent="0.35">
      <c r="A74" s="51" t="s">
        <v>181</v>
      </c>
      <c r="B74" s="226" t="s">
        <v>138</v>
      </c>
      <c r="C74" s="51" t="s">
        <v>21</v>
      </c>
      <c r="D74" s="248">
        <v>0</v>
      </c>
      <c r="E74" s="248"/>
      <c r="F74" s="248"/>
      <c r="G74" s="456"/>
      <c r="H74" s="488">
        <f t="shared" ref="H74:H85" si="32">F74-G74</f>
        <v>0</v>
      </c>
      <c r="I74" s="497">
        <f t="shared" ref="I74:I85" si="33">G74-E74</f>
        <v>0</v>
      </c>
      <c r="J74" s="248"/>
      <c r="K74" s="134">
        <v>0</v>
      </c>
      <c r="L74" s="134">
        <v>0</v>
      </c>
      <c r="M74" s="594">
        <v>0</v>
      </c>
      <c r="N74" s="635">
        <v>0</v>
      </c>
      <c r="O74" s="1"/>
      <c r="P74" s="1300"/>
      <c r="Q74" s="1303"/>
      <c r="R74" s="1282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ht="15" thickBot="1" x14ac:dyDescent="0.35">
      <c r="A75" s="209" t="s">
        <v>73</v>
      </c>
      <c r="B75" s="299" t="s">
        <v>53</v>
      </c>
      <c r="C75" s="277" t="s">
        <v>21</v>
      </c>
      <c r="D75" s="278">
        <v>0</v>
      </c>
      <c r="E75" s="278"/>
      <c r="F75" s="278"/>
      <c r="G75" s="457"/>
      <c r="H75" s="435">
        <f t="shared" si="32"/>
        <v>0</v>
      </c>
      <c r="I75" s="435">
        <f t="shared" si="33"/>
        <v>0</v>
      </c>
      <c r="J75" s="278">
        <v>0</v>
      </c>
      <c r="K75" s="279">
        <v>11.92421</v>
      </c>
      <c r="L75" s="279">
        <v>0</v>
      </c>
      <c r="M75" s="595">
        <v>0</v>
      </c>
      <c r="N75" s="636">
        <v>0</v>
      </c>
      <c r="O75" s="1"/>
      <c r="P75" s="1300"/>
      <c r="Q75" s="1304"/>
      <c r="R75" s="16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ht="15" thickBot="1" x14ac:dyDescent="0.35">
      <c r="A76" s="264"/>
      <c r="B76" s="620" t="s">
        <v>169</v>
      </c>
      <c r="C76" s="265" t="s">
        <v>21</v>
      </c>
      <c r="D76" s="399">
        <v>0.39</v>
      </c>
      <c r="E76" s="399"/>
      <c r="F76" s="399">
        <v>0.39</v>
      </c>
      <c r="G76" s="458"/>
      <c r="H76" s="435">
        <f t="shared" si="32"/>
        <v>0.39</v>
      </c>
      <c r="I76" s="435">
        <f t="shared" si="33"/>
        <v>0</v>
      </c>
      <c r="J76" s="399">
        <f>2249.2-2317.69</f>
        <v>-68.490000000000236</v>
      </c>
      <c r="K76" s="400">
        <v>0</v>
      </c>
      <c r="L76" s="400">
        <f>2388.47-2398.45</f>
        <v>-9.9800000000000182</v>
      </c>
      <c r="M76" s="596">
        <f>2547.28-2467.73</f>
        <v>79.550000000000182</v>
      </c>
      <c r="N76" s="611"/>
      <c r="O76" s="1"/>
      <c r="P76" s="1300"/>
      <c r="Q76" s="1"/>
      <c r="R76" s="1"/>
      <c r="S76" s="1"/>
      <c r="T76" s="1"/>
      <c r="U76" s="1"/>
      <c r="V76" s="1">
        <v>69.569999999999993</v>
      </c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ht="15" thickBot="1" x14ac:dyDescent="0.35">
      <c r="A77" s="51" t="s">
        <v>74</v>
      </c>
      <c r="B77" s="226" t="s">
        <v>139</v>
      </c>
      <c r="C77" s="51" t="s">
        <v>21</v>
      </c>
      <c r="D77" s="308">
        <f>D78+D79+D80</f>
        <v>0</v>
      </c>
      <c r="E77" s="248"/>
      <c r="F77" s="248"/>
      <c r="G77" s="456"/>
      <c r="H77" s="488">
        <f t="shared" si="32"/>
        <v>0</v>
      </c>
      <c r="I77" s="497">
        <f t="shared" si="33"/>
        <v>0</v>
      </c>
      <c r="J77" s="248">
        <v>0</v>
      </c>
      <c r="K77" s="1260">
        <f t="shared" ref="K77" si="34">K78+K79+K80</f>
        <v>3.4</v>
      </c>
      <c r="L77" s="134">
        <f t="shared" ref="L77:M77" si="35">L78+L79+L80</f>
        <v>0</v>
      </c>
      <c r="M77" s="594">
        <f t="shared" si="35"/>
        <v>0</v>
      </c>
      <c r="N77" s="641">
        <f t="shared" ref="N77" si="36">N78+N79+N80</f>
        <v>3.6040000000000001</v>
      </c>
      <c r="O77" s="1"/>
      <c r="P77" s="1300"/>
      <c r="Q77" s="1283" t="s">
        <v>54</v>
      </c>
      <c r="R77" s="1284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ht="24.6" x14ac:dyDescent="0.3">
      <c r="A78" s="212" t="s">
        <v>184</v>
      </c>
      <c r="B78" s="227" t="s">
        <v>140</v>
      </c>
      <c r="C78" s="259" t="s">
        <v>21</v>
      </c>
      <c r="D78" s="249">
        <v>0</v>
      </c>
      <c r="E78" s="249"/>
      <c r="F78" s="249"/>
      <c r="G78" s="459"/>
      <c r="H78" s="435">
        <f t="shared" si="32"/>
        <v>0</v>
      </c>
      <c r="I78" s="435">
        <f t="shared" si="33"/>
        <v>0</v>
      </c>
      <c r="J78" s="249"/>
      <c r="K78" s="144">
        <v>0</v>
      </c>
      <c r="L78" s="144">
        <v>0</v>
      </c>
      <c r="M78" s="597">
        <v>0</v>
      </c>
      <c r="N78" s="637">
        <v>0</v>
      </c>
      <c r="O78" s="1"/>
      <c r="P78" s="1300"/>
      <c r="Q78" s="1285"/>
      <c r="R78" s="1286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ht="24.6" x14ac:dyDescent="0.3">
      <c r="A79" s="213" t="s">
        <v>183</v>
      </c>
      <c r="B79" s="228" t="s">
        <v>141</v>
      </c>
      <c r="C79" s="255" t="s">
        <v>21</v>
      </c>
      <c r="D79" s="250">
        <v>0</v>
      </c>
      <c r="E79" s="250"/>
      <c r="F79" s="250"/>
      <c r="G79" s="460"/>
      <c r="H79" s="435">
        <f t="shared" si="32"/>
        <v>0</v>
      </c>
      <c r="I79" s="435">
        <f t="shared" si="33"/>
        <v>0</v>
      </c>
      <c r="J79" s="250"/>
      <c r="K79" s="83">
        <v>0</v>
      </c>
      <c r="L79" s="83">
        <v>0</v>
      </c>
      <c r="M79" s="580">
        <v>0</v>
      </c>
      <c r="N79" s="630">
        <v>0</v>
      </c>
      <c r="O79" s="1"/>
      <c r="P79" s="1300"/>
      <c r="Q79" s="1285"/>
      <c r="R79" s="1286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ht="37.200000000000003" thickBot="1" x14ac:dyDescent="0.35">
      <c r="A80" s="214" t="s">
        <v>182</v>
      </c>
      <c r="B80" s="229" t="s">
        <v>142</v>
      </c>
      <c r="C80" s="254" t="s">
        <v>21</v>
      </c>
      <c r="D80" s="401">
        <v>0</v>
      </c>
      <c r="E80" s="244"/>
      <c r="F80" s="244"/>
      <c r="G80" s="448"/>
      <c r="H80" s="488">
        <f t="shared" si="32"/>
        <v>0</v>
      </c>
      <c r="I80" s="497">
        <f t="shared" si="33"/>
        <v>0</v>
      </c>
      <c r="J80" s="244"/>
      <c r="K80" s="59">
        <v>3.4</v>
      </c>
      <c r="L80" s="59">
        <v>0</v>
      </c>
      <c r="M80" s="578">
        <v>0</v>
      </c>
      <c r="N80" s="717">
        <f>3.4*1.06</f>
        <v>3.6040000000000001</v>
      </c>
      <c r="O80" s="1"/>
      <c r="P80" s="1300"/>
      <c r="Q80" s="1285"/>
      <c r="R80" s="1286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26.4" customHeight="1" thickBot="1" x14ac:dyDescent="0.35">
      <c r="A81" s="215" t="s">
        <v>75</v>
      </c>
      <c r="B81" s="230" t="s">
        <v>143</v>
      </c>
      <c r="C81" s="215" t="str">
        <f>C80</f>
        <v>тыс.руб.</v>
      </c>
      <c r="D81" s="251">
        <f>D20+D48+D58+D75+D76+D77</f>
        <v>2191.1430599999999</v>
      </c>
      <c r="E81" s="251">
        <f t="shared" ref="E81" si="37">E20+E48+E58+E75+E76+E77</f>
        <v>658.57</v>
      </c>
      <c r="F81" s="251">
        <f>F20+F48+F58+F75+F76+F77+0.01</f>
        <v>2191.14</v>
      </c>
      <c r="G81" s="461">
        <f>G20+G48+G58+G75+G76+G77</f>
        <v>772.63960999999995</v>
      </c>
      <c r="H81" s="433">
        <f t="shared" si="32"/>
        <v>1418.5003899999999</v>
      </c>
      <c r="I81" s="461">
        <f t="shared" si="33"/>
        <v>114.0696099999999</v>
      </c>
      <c r="J81" s="251">
        <f>J20+J48+J58+J75+J76+J77</f>
        <v>2249.1966600000001</v>
      </c>
      <c r="K81" s="130">
        <f>K20+K48+K58+K75+K76+K77+K73</f>
        <v>4837.5842600000005</v>
      </c>
      <c r="L81" s="130">
        <f>L20+L48+L58+L75+L76+L77</f>
        <v>2388.4768800000002</v>
      </c>
      <c r="M81" s="598">
        <f t="shared" ref="M81" si="38">M20+M48+M58+M75+M76+M77</f>
        <v>2547.2768640000004</v>
      </c>
      <c r="N81" s="638">
        <f>N20+N48+N58+N75+N76+N77+N73</f>
        <v>12715.155073780001</v>
      </c>
      <c r="O81" s="1"/>
      <c r="P81" s="1301"/>
      <c r="Q81" s="1287"/>
      <c r="R81" s="1288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ht="31.2" customHeight="1" thickBot="1" x14ac:dyDescent="0.35">
      <c r="A82" s="733" t="s">
        <v>250</v>
      </c>
      <c r="B82" s="754" t="s">
        <v>249</v>
      </c>
      <c r="C82" s="733" t="str">
        <f>C79</f>
        <v>тыс.руб.</v>
      </c>
      <c r="D82" s="735"/>
      <c r="E82" s="735"/>
      <c r="F82" s="735"/>
      <c r="G82" s="736"/>
      <c r="H82" s="751"/>
      <c r="I82" s="736"/>
      <c r="J82" s="735"/>
      <c r="K82" s="739">
        <f>2786.54387+K80</f>
        <v>2789.9438700000001</v>
      </c>
      <c r="L82" s="739"/>
      <c r="M82" s="740"/>
      <c r="N82" s="741"/>
      <c r="O82" s="393">
        <f>K82+K72+K73</f>
        <v>4837.5938700000006</v>
      </c>
      <c r="P82" s="752"/>
      <c r="Q82" s="753"/>
      <c r="R82" s="753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32.4" customHeight="1" thickBot="1" x14ac:dyDescent="0.35">
      <c r="A83" s="733" t="s">
        <v>83</v>
      </c>
      <c r="B83" s="734" t="s">
        <v>55</v>
      </c>
      <c r="C83" s="733" t="s">
        <v>62</v>
      </c>
      <c r="D83" s="735">
        <f>D81/D14</f>
        <v>69.766073168401931</v>
      </c>
      <c r="E83" s="735">
        <f t="shared" ref="E83:J83" si="39">E81/E14</f>
        <v>28.871985971065325</v>
      </c>
      <c r="F83" s="735">
        <f t="shared" si="39"/>
        <v>83.417976929226768</v>
      </c>
      <c r="G83" s="736">
        <f t="shared" si="39"/>
        <v>38.269160159814831</v>
      </c>
      <c r="H83" s="737">
        <f t="shared" si="32"/>
        <v>45.148816769411937</v>
      </c>
      <c r="I83" s="738">
        <f t="shared" si="33"/>
        <v>9.3971741887495064</v>
      </c>
      <c r="J83" s="735">
        <f t="shared" si="39"/>
        <v>71.614501862642086</v>
      </c>
      <c r="K83" s="739">
        <f t="shared" ref="K83:M83" si="40">K81/K14</f>
        <v>219.2204154796872</v>
      </c>
      <c r="L83" s="739">
        <f t="shared" si="40"/>
        <v>76.049189034291715</v>
      </c>
      <c r="M83" s="740">
        <f t="shared" si="40"/>
        <v>81.105386187792533</v>
      </c>
      <c r="N83" s="741">
        <f t="shared" ref="N83" si="41">N81/N14</f>
        <v>474.33849142129287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x14ac:dyDescent="0.3">
      <c r="A84" s="742" t="s">
        <v>84</v>
      </c>
      <c r="B84" s="13" t="s">
        <v>24</v>
      </c>
      <c r="C84" s="13"/>
      <c r="D84" s="43">
        <v>69.77</v>
      </c>
      <c r="E84" s="43"/>
      <c r="F84" s="43"/>
      <c r="G84" s="425"/>
      <c r="H84" s="743">
        <f t="shared" si="32"/>
        <v>0</v>
      </c>
      <c r="I84" s="743">
        <f t="shared" si="33"/>
        <v>0</v>
      </c>
      <c r="J84" s="43">
        <v>69.77</v>
      </c>
      <c r="K84" s="744"/>
      <c r="L84" s="43">
        <v>73.459999999999994</v>
      </c>
      <c r="M84" s="43">
        <v>78.64</v>
      </c>
      <c r="N84" s="745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ht="15" thickBot="1" x14ac:dyDescent="0.35">
      <c r="A85" s="133" t="s">
        <v>85</v>
      </c>
      <c r="B85" s="6" t="s">
        <v>25</v>
      </c>
      <c r="C85" s="6"/>
      <c r="D85" s="29">
        <v>73.47</v>
      </c>
      <c r="E85" s="29"/>
      <c r="F85" s="29"/>
      <c r="G85" s="409"/>
      <c r="H85" s="488">
        <f t="shared" si="32"/>
        <v>0</v>
      </c>
      <c r="I85" s="488">
        <f t="shared" si="33"/>
        <v>0</v>
      </c>
      <c r="J85" s="29">
        <v>73.47</v>
      </c>
      <c r="K85" s="648"/>
      <c r="L85" s="29">
        <v>78.64</v>
      </c>
      <c r="M85" s="29">
        <v>83.57</v>
      </c>
      <c r="N85" s="746"/>
      <c r="O85" s="1">
        <f>2786.54387+3.4</f>
        <v>2789.9438700000001</v>
      </c>
      <c r="P85" s="1">
        <v>2786.54387</v>
      </c>
      <c r="Q85" s="1">
        <f>P85-O85</f>
        <v>-3.4000000000000909</v>
      </c>
      <c r="R85" s="1"/>
      <c r="S85" s="718">
        <f>K81+N72+N73</f>
        <v>8271.2342600000011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15" thickBot="1" x14ac:dyDescent="0.35">
      <c r="A86" s="1354" t="s">
        <v>248</v>
      </c>
      <c r="B86" s="1355"/>
      <c r="C86" s="747" t="str">
        <f>C70</f>
        <v>тыс.руб.</v>
      </c>
      <c r="D86" s="748"/>
      <c r="E86" s="748"/>
      <c r="F86" s="748"/>
      <c r="G86" s="749"/>
      <c r="H86" s="493"/>
      <c r="I86" s="493"/>
      <c r="J86" s="748"/>
      <c r="K86" s="755">
        <v>1759.3938499999999</v>
      </c>
      <c r="L86" s="748"/>
      <c r="M86" s="748"/>
      <c r="N86" s="750"/>
      <c r="O86" s="1"/>
      <c r="P86" s="1"/>
      <c r="Q86" s="1"/>
      <c r="R86" s="1"/>
      <c r="S86" s="718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x14ac:dyDescent="0.3">
      <c r="A87" s="38"/>
      <c r="B87" s="39"/>
      <c r="C87" s="39"/>
      <c r="D87" s="309"/>
      <c r="E87" s="40"/>
      <c r="F87" s="40"/>
      <c r="G87" s="40"/>
      <c r="H87" s="40"/>
      <c r="I87" s="40"/>
      <c r="J87" s="40"/>
      <c r="K87" s="309"/>
      <c r="L87" s="40"/>
      <c r="M87" s="40"/>
      <c r="N87" s="40"/>
      <c r="O87" s="1"/>
      <c r="P87" s="1"/>
      <c r="Q87" s="1"/>
      <c r="R87" s="1"/>
      <c r="S87" s="1">
        <f>S85/N14</f>
        <v>308.5581542903011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ht="17.399999999999999" customHeight="1" x14ac:dyDescent="0.3">
      <c r="A88" s="38"/>
      <c r="B88" s="17" t="s">
        <v>61</v>
      </c>
      <c r="C88" s="39"/>
      <c r="D88" s="40">
        <v>2191.14</v>
      </c>
      <c r="E88" s="40"/>
      <c r="F88" s="40"/>
      <c r="G88" s="40"/>
      <c r="H88" s="40"/>
      <c r="I88" s="40"/>
      <c r="J88" s="309">
        <f>J81</f>
        <v>2249.1966600000001</v>
      </c>
      <c r="K88" s="309"/>
      <c r="L88" s="309">
        <f>L81</f>
        <v>2388.4768800000002</v>
      </c>
      <c r="M88" s="309">
        <f>M81</f>
        <v>2547.2768640000004</v>
      </c>
      <c r="N88" s="30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x14ac:dyDescent="0.3">
      <c r="A89" s="38"/>
      <c r="B89" s="107" t="s">
        <v>65</v>
      </c>
      <c r="C89" s="3" t="s">
        <v>21</v>
      </c>
      <c r="D89" s="30">
        <v>2105.21</v>
      </c>
      <c r="E89" s="30"/>
      <c r="F89" s="30"/>
      <c r="G89" s="30"/>
      <c r="H89" s="30"/>
      <c r="I89" s="30"/>
      <c r="J89" s="30">
        <f>J20</f>
        <v>2104.1266600000004</v>
      </c>
      <c r="K89" s="30"/>
      <c r="L89" s="31">
        <v>2238.38</v>
      </c>
      <c r="M89" s="589">
        <v>2239.38</v>
      </c>
      <c r="N89" s="3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x14ac:dyDescent="0.3">
      <c r="A90" s="38"/>
      <c r="B90" s="107" t="s">
        <v>91</v>
      </c>
      <c r="C90" s="3" t="s">
        <v>21</v>
      </c>
      <c r="D90" s="28">
        <v>1945.87</v>
      </c>
      <c r="E90" s="28"/>
      <c r="F90" s="28"/>
      <c r="G90" s="28"/>
      <c r="H90" s="28"/>
      <c r="I90" s="28"/>
      <c r="J90" s="42">
        <f>J21</f>
        <v>1944.7866600000002</v>
      </c>
      <c r="K90" s="42"/>
      <c r="L90" s="42">
        <f>L21</f>
        <v>2016.9468800000002</v>
      </c>
      <c r="M90" s="600">
        <f>M21</f>
        <v>2076.6665000000003</v>
      </c>
      <c r="N90" s="4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x14ac:dyDescent="0.3">
      <c r="A91" s="38"/>
      <c r="B91" s="107" t="s">
        <v>144</v>
      </c>
      <c r="C91" s="3" t="s">
        <v>21</v>
      </c>
      <c r="D91" s="37">
        <v>66.95</v>
      </c>
      <c r="E91" s="37"/>
      <c r="F91" s="37"/>
      <c r="G91" s="37"/>
      <c r="H91" s="37"/>
      <c r="I91" s="37"/>
      <c r="J91" s="42">
        <f>J48</f>
        <v>66.95</v>
      </c>
      <c r="K91" s="42"/>
      <c r="L91" s="42">
        <f>L48</f>
        <v>68.31</v>
      </c>
      <c r="M91" s="600">
        <f>M48</f>
        <v>71.320363999999998</v>
      </c>
      <c r="N91" s="42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x14ac:dyDescent="0.3">
      <c r="A92" s="38"/>
      <c r="B92" s="107" t="s">
        <v>86</v>
      </c>
      <c r="C92" s="3" t="s">
        <v>21</v>
      </c>
      <c r="D92" s="37">
        <v>146.61000000000001</v>
      </c>
      <c r="E92" s="37"/>
      <c r="F92" s="37"/>
      <c r="G92" s="37"/>
      <c r="H92" s="37"/>
      <c r="I92" s="37"/>
      <c r="J92" s="177">
        <f>J58</f>
        <v>146.61000000000001</v>
      </c>
      <c r="K92" s="177"/>
      <c r="L92" s="177">
        <f>L58</f>
        <v>148.05000000000001</v>
      </c>
      <c r="M92" s="601">
        <f>M58</f>
        <v>149.70000000000002</v>
      </c>
      <c r="N92" s="42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x14ac:dyDescent="0.3">
      <c r="A93" s="1"/>
      <c r="B93" s="149" t="s">
        <v>56</v>
      </c>
      <c r="C93" s="150" t="s">
        <v>21</v>
      </c>
      <c r="D93" s="152">
        <v>2249.1999999999998</v>
      </c>
      <c r="E93" s="152"/>
      <c r="F93" s="152"/>
      <c r="G93" s="152"/>
      <c r="H93" s="152"/>
      <c r="I93" s="152"/>
      <c r="J93" s="152">
        <f>J89+J92+J91</f>
        <v>2317.6866600000003</v>
      </c>
      <c r="K93" s="152"/>
      <c r="L93" s="152">
        <f t="shared" ref="L93:M93" si="42">L89+L92+L91</f>
        <v>2454.7400000000002</v>
      </c>
      <c r="M93" s="152">
        <f t="shared" si="42"/>
        <v>2460.4003640000001</v>
      </c>
      <c r="N93" s="152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x14ac:dyDescent="0.3">
      <c r="A94" s="1"/>
      <c r="B94" s="7" t="s">
        <v>55</v>
      </c>
      <c r="C94" s="3" t="s">
        <v>62</v>
      </c>
      <c r="D94" s="30">
        <f>D93/D14</f>
        <v>71.614608208361176</v>
      </c>
      <c r="E94" s="30"/>
      <c r="F94" s="30"/>
      <c r="G94" s="30"/>
      <c r="H94" s="30"/>
      <c r="I94" s="30"/>
      <c r="J94" s="30">
        <f>J93/J14</f>
        <v>73.795225905053016</v>
      </c>
      <c r="K94" s="30"/>
      <c r="L94" s="30">
        <f>L93/L14</f>
        <v>78.159009138090227</v>
      </c>
      <c r="M94" s="577">
        <f>M93/M14</f>
        <v>78.33923532970357</v>
      </c>
      <c r="N94" s="30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x14ac:dyDescent="0.3">
      <c r="A95" s="1"/>
      <c r="B95" s="2" t="s">
        <v>24</v>
      </c>
      <c r="C95" s="3" t="s">
        <v>62</v>
      </c>
      <c r="D95" s="28">
        <v>69.77</v>
      </c>
      <c r="E95" s="28"/>
      <c r="F95" s="28"/>
      <c r="G95" s="28"/>
      <c r="H95" s="28"/>
      <c r="I95" s="28"/>
      <c r="J95" s="28"/>
      <c r="K95" s="42"/>
      <c r="L95" s="28">
        <f>L84</f>
        <v>73.459999999999994</v>
      </c>
      <c r="M95" s="569">
        <f>M84</f>
        <v>78.64</v>
      </c>
      <c r="N95" s="28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x14ac:dyDescent="0.3">
      <c r="A96" s="1"/>
      <c r="B96" s="2" t="s">
        <v>25</v>
      </c>
      <c r="C96" s="3" t="s">
        <v>62</v>
      </c>
      <c r="D96" s="28">
        <v>73.47</v>
      </c>
      <c r="E96" s="28"/>
      <c r="F96" s="28"/>
      <c r="G96" s="28"/>
      <c r="H96" s="28"/>
      <c r="I96" s="28"/>
      <c r="J96" s="28"/>
      <c r="K96" s="42"/>
      <c r="L96" s="28">
        <f>L85</f>
        <v>78.64</v>
      </c>
      <c r="M96" s="569">
        <f>M85</f>
        <v>83.57</v>
      </c>
      <c r="N96" s="28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 x14ac:dyDescent="0.3">
      <c r="A97" s="1"/>
      <c r="B97" s="1349" t="s">
        <v>63</v>
      </c>
      <c r="C97" s="1349"/>
      <c r="D97" s="1349"/>
      <c r="E97" s="1349"/>
      <c r="F97" s="1349"/>
      <c r="G97" s="1349"/>
      <c r="H97" s="1349"/>
      <c r="I97" s="1349"/>
      <c r="J97" s="1349"/>
      <c r="K97" s="1349"/>
      <c r="L97" s="1349"/>
      <c r="M97" s="1349"/>
      <c r="N97" s="1350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x14ac:dyDescent="0.3">
      <c r="A98" s="1"/>
      <c r="B98" s="7" t="s">
        <v>56</v>
      </c>
      <c r="C98" s="3" t="s">
        <v>21</v>
      </c>
      <c r="D98" s="14">
        <f>D93-D81</f>
        <v>58.05693999999994</v>
      </c>
      <c r="E98" s="14"/>
      <c r="F98" s="14"/>
      <c r="G98" s="14"/>
      <c r="H98" s="14"/>
      <c r="I98" s="14"/>
      <c r="J98" s="14">
        <f>J93-J81</f>
        <v>68.490000000000236</v>
      </c>
      <c r="K98" s="14"/>
      <c r="L98" s="14">
        <f>L93-L81</f>
        <v>66.263120000000072</v>
      </c>
      <c r="M98" s="602">
        <f>M93-M81</f>
        <v>-86.876500000000306</v>
      </c>
      <c r="N98" s="14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 x14ac:dyDescent="0.3">
      <c r="A99" s="1"/>
      <c r="B99" s="7" t="s">
        <v>55</v>
      </c>
      <c r="C99" s="3" t="s">
        <v>62</v>
      </c>
      <c r="D99" s="15">
        <f>D98/D22</f>
        <v>0.86010281481481399</v>
      </c>
      <c r="E99" s="15"/>
      <c r="F99" s="15"/>
      <c r="G99" s="15"/>
      <c r="H99" s="15"/>
      <c r="I99" s="15"/>
      <c r="J99" s="15"/>
      <c r="K99" s="15"/>
      <c r="L99" s="15">
        <f>L98/L22</f>
        <v>0.91866241508387736</v>
      </c>
      <c r="M99" s="567">
        <f>M98/M22</f>
        <v>-1.1697387908980788</v>
      </c>
      <c r="N99" s="15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 x14ac:dyDescent="0.3">
      <c r="A100" s="1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x14ac:dyDescent="0.3">
      <c r="A101" s="1"/>
      <c r="B101" s="1" t="s">
        <v>238</v>
      </c>
      <c r="C101" s="1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x14ac:dyDescent="0.3">
      <c r="A102" s="1"/>
      <c r="B102" s="1"/>
      <c r="C102" s="1"/>
      <c r="D102" s="4"/>
      <c r="E102" s="4"/>
      <c r="F102" s="4"/>
      <c r="G102" s="4"/>
      <c r="H102" s="4"/>
      <c r="I102" s="4"/>
      <c r="J102" s="4"/>
      <c r="K102" s="4"/>
      <c r="L102" s="560"/>
      <c r="M102" s="560"/>
      <c r="N102" s="4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 x14ac:dyDescent="0.3">
      <c r="A103" s="1"/>
      <c r="B103" s="1" t="s">
        <v>246</v>
      </c>
      <c r="C103" s="1"/>
      <c r="D103" s="730">
        <v>1.06</v>
      </c>
      <c r="E103" s="560"/>
      <c r="F103" s="4"/>
      <c r="G103" s="4"/>
      <c r="H103" s="4"/>
      <c r="I103" s="4"/>
      <c r="J103" s="4"/>
      <c r="K103" s="4"/>
      <c r="L103" s="4"/>
      <c r="M103" s="4"/>
      <c r="N103" s="4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 x14ac:dyDescent="0.3">
      <c r="A104" s="1"/>
      <c r="B104" s="1"/>
      <c r="C104" s="1"/>
      <c r="D104" s="4"/>
      <c r="E104" s="560"/>
      <c r="F104" s="4"/>
      <c r="G104" s="4"/>
      <c r="H104" s="4"/>
      <c r="I104" s="4"/>
      <c r="J104" s="4"/>
      <c r="K104" s="4"/>
      <c r="L104" s="4"/>
      <c r="M104" s="4"/>
      <c r="N104" s="4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 x14ac:dyDescent="0.3">
      <c r="A105" s="1"/>
      <c r="B105" s="1"/>
      <c r="C105" s="1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x14ac:dyDescent="0.3">
      <c r="A106" s="1"/>
      <c r="B106" s="1"/>
      <c r="C106" s="1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1:51" x14ac:dyDescent="0.3">
      <c r="A107" s="1"/>
      <c r="B107" s="1"/>
      <c r="C107" s="1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 x14ac:dyDescent="0.3">
      <c r="A108" s="1"/>
      <c r="B108" s="1"/>
      <c r="C108" s="1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 x14ac:dyDescent="0.3">
      <c r="A109" s="1"/>
      <c r="B109" s="1"/>
      <c r="C109" s="1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 x14ac:dyDescent="0.3">
      <c r="A110" s="1"/>
      <c r="B110" s="1"/>
      <c r="C110" s="1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1:51" x14ac:dyDescent="0.3">
      <c r="A111" s="1"/>
      <c r="B111" s="1"/>
      <c r="C111" s="1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1:51" x14ac:dyDescent="0.3">
      <c r="A112" s="1"/>
      <c r="B112" s="1"/>
      <c r="C112" s="1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 x14ac:dyDescent="0.3">
      <c r="A113" s="1"/>
      <c r="B113" s="1"/>
      <c r="C113" s="1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1:51" x14ac:dyDescent="0.3">
      <c r="A114" s="1"/>
      <c r="B114" s="1"/>
      <c r="C114" s="1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1:51" x14ac:dyDescent="0.3">
      <c r="A115" s="1"/>
      <c r="B115" s="1"/>
      <c r="C115" s="1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1:51" x14ac:dyDescent="0.3">
      <c r="A116" s="1"/>
      <c r="B116" s="1"/>
      <c r="C116" s="1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1:51" x14ac:dyDescent="0.3">
      <c r="A117" s="1"/>
      <c r="B117" s="1"/>
      <c r="C117" s="1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1:51" x14ac:dyDescent="0.3">
      <c r="A118" s="1"/>
      <c r="B118" s="1"/>
      <c r="C118" s="1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1:51" x14ac:dyDescent="0.3">
      <c r="A119" s="1"/>
      <c r="B119" s="1"/>
      <c r="C119" s="1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 x14ac:dyDescent="0.3">
      <c r="A120" s="1"/>
      <c r="B120" s="1"/>
      <c r="C120" s="1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 x14ac:dyDescent="0.3">
      <c r="A121" s="1"/>
      <c r="B121" s="1"/>
      <c r="C121" s="1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 x14ac:dyDescent="0.3">
      <c r="A122" s="1"/>
      <c r="B122" s="1"/>
      <c r="C122" s="1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1:5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1:5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1:5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1:5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1:5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1:5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1:5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1:5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1:5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1:5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1:5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1:5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1:5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1:5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1:5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1:5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1:5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1:5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1:5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1:5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 spans="1:5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 spans="1:5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 spans="1:5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 spans="1:5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 spans="1:5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 spans="1:5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 spans="1:5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 spans="1:5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 spans="1:5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 spans="1:5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 spans="1:5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 spans="1:5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 spans="1:5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1:5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1:5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1:5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1:5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1:5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1:5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1:5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1:5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 spans="1:5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 spans="1:5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 spans="1:5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 spans="1:5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 spans="1:5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 spans="1:5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</row>
    <row r="215" spans="1:5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</row>
    <row r="216" spans="1:5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</row>
    <row r="217" spans="1:5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</row>
    <row r="218" spans="1:5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</row>
    <row r="219" spans="1:5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</row>
    <row r="220" spans="1:5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</row>
    <row r="221" spans="1:5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</row>
    <row r="222" spans="1:5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</row>
    <row r="223" spans="1:5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</row>
    <row r="224" spans="1:5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</row>
    <row r="225" spans="1:5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</row>
    <row r="226" spans="1:5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</row>
    <row r="227" spans="1:5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</row>
    <row r="228" spans="1:5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</row>
    <row r="229" spans="1:5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</row>
    <row r="230" spans="1:5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</row>
    <row r="231" spans="1:5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</row>
    <row r="232" spans="1:5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</row>
    <row r="233" spans="1:5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</row>
    <row r="234" spans="1:5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</row>
    <row r="235" spans="1:5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</row>
    <row r="236" spans="1:5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</row>
    <row r="237" spans="1:5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</row>
    <row r="238" spans="1:5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</row>
    <row r="239" spans="1:5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</row>
    <row r="240" spans="1:5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</row>
    <row r="241" spans="1:39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</row>
    <row r="242" spans="1:39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</row>
    <row r="243" spans="1:39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</row>
    <row r="244" spans="1:39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</row>
    <row r="245" spans="1:39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</row>
    <row r="246" spans="1:39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</row>
    <row r="247" spans="1:39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</row>
    <row r="248" spans="1:39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</row>
    <row r="249" spans="1:39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</row>
    <row r="250" spans="1:39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</row>
    <row r="251" spans="1:39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</row>
    <row r="252" spans="1:39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</row>
    <row r="253" spans="1:39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</row>
    <row r="254" spans="1:39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</row>
    <row r="255" spans="1:39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</row>
    <row r="256" spans="1:39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</row>
    <row r="257" spans="1:39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</row>
    <row r="258" spans="1:39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</row>
    <row r="259" spans="1:39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</row>
    <row r="260" spans="1:39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</row>
    <row r="261" spans="1:39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</row>
    <row r="262" spans="1:39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</row>
    <row r="263" spans="1:39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</row>
    <row r="264" spans="1:39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</row>
    <row r="265" spans="1:39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</row>
    <row r="266" spans="1:39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</row>
    <row r="267" spans="1:39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</row>
    <row r="268" spans="1:39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</row>
    <row r="269" spans="1:39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</row>
    <row r="270" spans="1:39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</row>
    <row r="271" spans="1:39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</row>
    <row r="272" spans="1:39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</row>
    <row r="273" spans="1:39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</row>
    <row r="274" spans="1:39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</row>
    <row r="275" spans="1:39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</row>
    <row r="276" spans="1:39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</row>
    <row r="277" spans="1:39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</row>
    <row r="278" spans="1:39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</row>
    <row r="279" spans="1:39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</row>
    <row r="280" spans="1:39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</row>
    <row r="281" spans="1:39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</row>
    <row r="282" spans="1:39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</row>
    <row r="283" spans="1:39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</row>
    <row r="284" spans="1:39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</row>
    <row r="285" spans="1:39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</row>
    <row r="286" spans="1:39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</row>
    <row r="287" spans="1:39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</row>
    <row r="288" spans="1:39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</row>
    <row r="289" spans="1:39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</row>
    <row r="290" spans="1:39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</row>
    <row r="291" spans="1:39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</row>
    <row r="292" spans="1:39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</row>
    <row r="293" spans="1:39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</row>
    <row r="294" spans="1:39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</row>
    <row r="295" spans="1:39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</row>
    <row r="296" spans="1:39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</row>
    <row r="297" spans="1:39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</row>
    <row r="298" spans="1:39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</row>
    <row r="299" spans="1:39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</row>
    <row r="300" spans="1:39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</row>
    <row r="301" spans="1:39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</row>
    <row r="302" spans="1:39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</row>
    <row r="303" spans="1:39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</row>
    <row r="304" spans="1:39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</row>
    <row r="305" spans="1:39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</row>
    <row r="306" spans="1:39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</row>
    <row r="307" spans="1:39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</row>
    <row r="308" spans="1:39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</row>
    <row r="309" spans="1:39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</row>
    <row r="310" spans="1:39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</row>
    <row r="311" spans="1:39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</row>
    <row r="312" spans="1:39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</row>
    <row r="313" spans="1:39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</row>
    <row r="314" spans="1:39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</row>
    <row r="315" spans="1:39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</row>
    <row r="316" spans="1:39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spans="1:39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</row>
    <row r="318" spans="1:39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</row>
    <row r="319" spans="1:39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</row>
    <row r="320" spans="1:39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</row>
    <row r="321" spans="1:39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</row>
    <row r="322" spans="1:39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</row>
    <row r="323" spans="1:39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</row>
    <row r="324" spans="1:39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</row>
    <row r="325" spans="1:39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</row>
    <row r="326" spans="1:39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</row>
    <row r="327" spans="1:39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</row>
    <row r="328" spans="1:39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</row>
    <row r="329" spans="1:39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</row>
    <row r="330" spans="1:39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</row>
    <row r="331" spans="1:39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</row>
    <row r="332" spans="1:39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</row>
    <row r="333" spans="1:39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</row>
    <row r="334" spans="1:39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</row>
    <row r="335" spans="1:39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</row>
    <row r="336" spans="1:39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</row>
    <row r="337" spans="1:39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</row>
    <row r="338" spans="1:39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</row>
    <row r="339" spans="1:39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</row>
    <row r="340" spans="1:39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</row>
    <row r="341" spans="1:39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</row>
    <row r="342" spans="1:39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</row>
    <row r="343" spans="1:39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</row>
    <row r="344" spans="1:39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</row>
    <row r="345" spans="1:39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</row>
    <row r="346" spans="1:39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</row>
    <row r="347" spans="1:39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</row>
    <row r="348" spans="1:39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</row>
    <row r="349" spans="1:39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</row>
    <row r="350" spans="1:39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</row>
    <row r="351" spans="1:39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</row>
    <row r="352" spans="1:39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</row>
    <row r="353" spans="1:39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</row>
    <row r="354" spans="1:39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</row>
    <row r="355" spans="1:39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</row>
    <row r="356" spans="1:39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</row>
    <row r="357" spans="1:39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</row>
    <row r="358" spans="1:39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</row>
    <row r="359" spans="1:39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</row>
    <row r="360" spans="1:39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</row>
    <row r="361" spans="1:39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</row>
    <row r="362" spans="1:39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</row>
    <row r="363" spans="1:39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</row>
    <row r="364" spans="1:39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</row>
    <row r="365" spans="1:39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</row>
    <row r="366" spans="1:39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</row>
    <row r="367" spans="1:39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</row>
    <row r="368" spans="1:39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</row>
    <row r="369" spans="1:39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</row>
    <row r="370" spans="1:39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</row>
    <row r="371" spans="1:39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</row>
    <row r="372" spans="1:39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</row>
    <row r="373" spans="1:39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</row>
    <row r="374" spans="1:39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</row>
    <row r="375" spans="1:39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</row>
    <row r="376" spans="1:39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</row>
    <row r="377" spans="1:39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</row>
    <row r="378" spans="1:39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</row>
    <row r="379" spans="1:39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</row>
    <row r="380" spans="1:39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</row>
    <row r="381" spans="1:39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</row>
    <row r="382" spans="1:39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</row>
    <row r="383" spans="1:39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</row>
    <row r="384" spans="1:39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</row>
    <row r="385" spans="1:39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</row>
    <row r="386" spans="1:39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</row>
    <row r="387" spans="1:39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</row>
    <row r="388" spans="1:39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</row>
    <row r="389" spans="1:39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</row>
    <row r="390" spans="1:39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</row>
    <row r="391" spans="1:39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</row>
    <row r="392" spans="1:39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</row>
    <row r="393" spans="1:39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</row>
    <row r="394" spans="1:39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</row>
    <row r="395" spans="1:39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</row>
    <row r="396" spans="1:39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</row>
    <row r="397" spans="1:39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</row>
    <row r="398" spans="1:39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</row>
    <row r="399" spans="1:39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</row>
    <row r="400" spans="1:39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</row>
    <row r="401" spans="1:39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</row>
    <row r="402" spans="1:39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</row>
    <row r="403" spans="1:39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</row>
    <row r="404" spans="1:39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</row>
    <row r="405" spans="1:39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</row>
    <row r="406" spans="1:39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</row>
    <row r="407" spans="1:39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</row>
    <row r="408" spans="1:39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</row>
    <row r="409" spans="1:39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</row>
    <row r="410" spans="1:39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</row>
    <row r="411" spans="1:39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</row>
    <row r="412" spans="1:39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</row>
    <row r="413" spans="1:39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</row>
    <row r="414" spans="1:39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</row>
    <row r="415" spans="1:39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</row>
    <row r="416" spans="1:39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</row>
    <row r="417" spans="1:39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</row>
    <row r="418" spans="1:39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</row>
    <row r="419" spans="1:39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</row>
    <row r="420" spans="1:39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</row>
    <row r="421" spans="1:39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</row>
    <row r="422" spans="1:39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</row>
    <row r="423" spans="1:39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</row>
    <row r="424" spans="1:39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</row>
    <row r="425" spans="1:39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</row>
    <row r="426" spans="1:39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</row>
    <row r="427" spans="1:39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</row>
    <row r="428" spans="1:39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</row>
    <row r="429" spans="1:39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</row>
    <row r="430" spans="1:39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</row>
    <row r="431" spans="1:39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</row>
    <row r="432" spans="1:39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</row>
    <row r="433" spans="1:39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</row>
    <row r="434" spans="1:39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</row>
    <row r="435" spans="1:39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</row>
    <row r="436" spans="1:39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</row>
    <row r="437" spans="1:39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</row>
    <row r="438" spans="1:39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</row>
    <row r="439" spans="1:39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</row>
    <row r="440" spans="1:39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</row>
    <row r="441" spans="1:39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</row>
    <row r="442" spans="1:39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</row>
    <row r="443" spans="1:39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</row>
    <row r="444" spans="1:39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</row>
    <row r="445" spans="1:39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</row>
    <row r="446" spans="1:39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</row>
    <row r="447" spans="1:39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</row>
    <row r="448" spans="1:39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</row>
    <row r="449" spans="1:39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</row>
    <row r="450" spans="1:39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</row>
    <row r="451" spans="1:39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</row>
    <row r="452" spans="1:39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</row>
    <row r="453" spans="1:39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</row>
    <row r="454" spans="1:39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</row>
    <row r="455" spans="1:39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</row>
    <row r="456" spans="1:39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</row>
    <row r="457" spans="1:39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</row>
    <row r="458" spans="1:39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</row>
    <row r="459" spans="1:39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</row>
    <row r="460" spans="1:39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</row>
    <row r="461" spans="1:39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</row>
    <row r="462" spans="1:39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</row>
    <row r="463" spans="1:39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</row>
    <row r="464" spans="1:39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</row>
    <row r="465" spans="1:39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</row>
    <row r="466" spans="1:39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</row>
    <row r="467" spans="1:39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</row>
    <row r="468" spans="1:39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</row>
    <row r="469" spans="1:39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</row>
    <row r="470" spans="1:39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</row>
    <row r="471" spans="1:39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</row>
    <row r="472" spans="1:39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</row>
    <row r="473" spans="1:39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</row>
    <row r="474" spans="1:39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</row>
    <row r="475" spans="1:39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</row>
    <row r="476" spans="1:39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</row>
    <row r="477" spans="1:39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</row>
    <row r="478" spans="1:39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</row>
    <row r="479" spans="1:39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</row>
    <row r="480" spans="1:39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</row>
    <row r="481" spans="1:39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</row>
    <row r="482" spans="1:39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</row>
    <row r="483" spans="1:39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</row>
    <row r="484" spans="1:39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</row>
    <row r="485" spans="1:39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</row>
    <row r="486" spans="1:39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</row>
    <row r="487" spans="1:39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</row>
    <row r="488" spans="1:39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</row>
    <row r="489" spans="1:39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</row>
    <row r="490" spans="1:39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</row>
    <row r="491" spans="1:39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</row>
    <row r="492" spans="1:39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</row>
    <row r="493" spans="1:39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</row>
    <row r="494" spans="1:39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</row>
    <row r="495" spans="1:39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</row>
    <row r="496" spans="1:39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</row>
    <row r="497" spans="1:39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</row>
    <row r="498" spans="1:39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</row>
    <row r="499" spans="1:39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</row>
    <row r="500" spans="1:39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</row>
    <row r="501" spans="1:39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</row>
    <row r="502" spans="1:39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</row>
    <row r="503" spans="1:39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</row>
    <row r="504" spans="1:39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</row>
    <row r="505" spans="1:39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</row>
    <row r="506" spans="1:39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</row>
    <row r="507" spans="1:39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</row>
    <row r="508" spans="1:39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</row>
    <row r="509" spans="1:39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</row>
    <row r="510" spans="1:39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</row>
    <row r="511" spans="1:39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</row>
    <row r="512" spans="1:39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</row>
    <row r="513" spans="1:39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</row>
    <row r="514" spans="1:39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</row>
    <row r="515" spans="1:39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</row>
    <row r="516" spans="1:39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</row>
    <row r="517" spans="1:39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</row>
    <row r="518" spans="1:39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</row>
    <row r="519" spans="1:39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</row>
    <row r="520" spans="1:39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</row>
    <row r="521" spans="1:39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</row>
    <row r="522" spans="1:39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</row>
    <row r="523" spans="1:39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</row>
    <row r="524" spans="1:39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</row>
    <row r="525" spans="1:39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</row>
    <row r="526" spans="1:39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</row>
    <row r="527" spans="1:39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</row>
    <row r="528" spans="1:39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</row>
    <row r="529" spans="1:39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</row>
    <row r="530" spans="1:39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</row>
    <row r="531" spans="1:39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</row>
    <row r="532" spans="1:39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</row>
    <row r="533" spans="1:39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</row>
    <row r="534" spans="1:39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</row>
    <row r="535" spans="1:39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</row>
    <row r="536" spans="1:39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</row>
    <row r="537" spans="1:39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</row>
    <row r="538" spans="1:39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</row>
    <row r="539" spans="1:39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</row>
    <row r="540" spans="1:39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</row>
    <row r="541" spans="1:39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</row>
    <row r="542" spans="1:39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</row>
    <row r="543" spans="1:39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</row>
    <row r="544" spans="1:39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</row>
    <row r="545" spans="1:39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</row>
    <row r="546" spans="1:39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</row>
    <row r="547" spans="1:39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</row>
    <row r="548" spans="1:39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</row>
    <row r="549" spans="1:39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</row>
    <row r="550" spans="1:39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</row>
    <row r="551" spans="1:39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</row>
    <row r="552" spans="1:39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</row>
    <row r="553" spans="1:39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</row>
    <row r="554" spans="1:39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</row>
    <row r="555" spans="1:39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</row>
    <row r="556" spans="1:39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</row>
    <row r="557" spans="1:39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</row>
    <row r="558" spans="1:39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</row>
    <row r="559" spans="1:39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</row>
    <row r="560" spans="1:39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</row>
    <row r="561" spans="1:39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</row>
    <row r="562" spans="1:39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</row>
    <row r="563" spans="1:39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</row>
    <row r="564" spans="1:39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</row>
    <row r="565" spans="1:39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</row>
    <row r="566" spans="1:39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</row>
    <row r="567" spans="1:39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</row>
    <row r="568" spans="1:39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</row>
    <row r="569" spans="1:39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</row>
    <row r="570" spans="1:39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</row>
    <row r="571" spans="1:39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</row>
    <row r="572" spans="1:39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</row>
    <row r="573" spans="1:39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</row>
    <row r="574" spans="1:39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</row>
    <row r="575" spans="1:39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</row>
    <row r="576" spans="1:39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</row>
    <row r="577" spans="1:39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</row>
    <row r="578" spans="1:39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</row>
    <row r="579" spans="1:39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</row>
    <row r="580" spans="1:39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</row>
    <row r="581" spans="1:39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</row>
    <row r="582" spans="1:39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</row>
    <row r="583" spans="1:39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</row>
    <row r="584" spans="1:39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</row>
    <row r="585" spans="1:39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</row>
    <row r="586" spans="1:39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</row>
    <row r="587" spans="1:39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</row>
    <row r="588" spans="1:39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</row>
    <row r="589" spans="1:39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</row>
    <row r="590" spans="1:39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</row>
    <row r="591" spans="1:39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</row>
    <row r="592" spans="1:39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</row>
    <row r="593" spans="1:39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</row>
    <row r="594" spans="1:39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</row>
    <row r="595" spans="1:39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</row>
    <row r="596" spans="1:39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</row>
    <row r="597" spans="1:39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</row>
    <row r="598" spans="1:39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</row>
    <row r="599" spans="1:39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</row>
    <row r="600" spans="1:39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</row>
    <row r="601" spans="1:39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</row>
    <row r="602" spans="1:39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</row>
    <row r="603" spans="1:39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</row>
    <row r="604" spans="1:39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</row>
    <row r="605" spans="1:39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</row>
    <row r="606" spans="1:39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</row>
    <row r="607" spans="1:39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</row>
    <row r="608" spans="1:39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</row>
    <row r="609" spans="1:39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</row>
    <row r="610" spans="1:39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</row>
    <row r="611" spans="1:39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</row>
    <row r="612" spans="1:39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</row>
    <row r="613" spans="1:39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</row>
    <row r="614" spans="1:39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</row>
    <row r="615" spans="1:39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</row>
    <row r="616" spans="1:39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</row>
    <row r="617" spans="1:39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</row>
    <row r="618" spans="1:39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</row>
    <row r="619" spans="1:39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</row>
    <row r="620" spans="1:39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</row>
    <row r="621" spans="1:39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</row>
    <row r="622" spans="1:39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</row>
    <row r="623" spans="1:39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</row>
    <row r="624" spans="1:39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</row>
    <row r="625" spans="1:39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</row>
    <row r="626" spans="1:39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</row>
    <row r="627" spans="1:39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</row>
    <row r="628" spans="1:39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</row>
    <row r="629" spans="1:39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</row>
    <row r="630" spans="1:39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</row>
    <row r="631" spans="1:39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</row>
    <row r="632" spans="1:39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</row>
    <row r="633" spans="1:39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</row>
    <row r="634" spans="1:39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</row>
    <row r="635" spans="1:39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</row>
    <row r="636" spans="1:39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</row>
    <row r="637" spans="1:39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</row>
    <row r="638" spans="1:39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</row>
    <row r="639" spans="1:39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</row>
    <row r="640" spans="1:39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</row>
    <row r="641" spans="1:39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</row>
    <row r="642" spans="1:39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</row>
    <row r="643" spans="1:39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</row>
    <row r="644" spans="1:39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</row>
    <row r="645" spans="1:39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</row>
    <row r="646" spans="1:39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</row>
    <row r="647" spans="1:39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</row>
    <row r="648" spans="1:39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</row>
    <row r="649" spans="1:39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</row>
    <row r="650" spans="1:39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</row>
    <row r="651" spans="1:39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</row>
    <row r="652" spans="1:39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</row>
    <row r="653" spans="1:39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</row>
    <row r="654" spans="1:39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</row>
    <row r="655" spans="1:39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</row>
    <row r="656" spans="1:39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</row>
    <row r="657" spans="1:39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</row>
    <row r="658" spans="1:39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</row>
    <row r="659" spans="1:39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</row>
    <row r="660" spans="1:39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</row>
    <row r="661" spans="1:39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</row>
    <row r="662" spans="1:39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</row>
    <row r="663" spans="1:39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</row>
    <row r="664" spans="1:39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</row>
    <row r="665" spans="1:39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</row>
    <row r="666" spans="1:39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</row>
    <row r="667" spans="1:39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</row>
    <row r="668" spans="1:39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</row>
    <row r="669" spans="1:39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</row>
    <row r="670" spans="1:39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</row>
    <row r="671" spans="1:39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</row>
    <row r="672" spans="1:39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</row>
    <row r="673" spans="1:39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</row>
    <row r="674" spans="1:39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</row>
    <row r="675" spans="1:39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</row>
    <row r="676" spans="1:39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</row>
    <row r="677" spans="1:39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</row>
    <row r="678" spans="1:39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</row>
    <row r="679" spans="1:39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</row>
    <row r="680" spans="1:39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</row>
    <row r="681" spans="1:39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</row>
    <row r="682" spans="1:39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</row>
    <row r="683" spans="1:39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</row>
    <row r="684" spans="1:39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</row>
    <row r="685" spans="1:39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</row>
    <row r="686" spans="1:39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</row>
    <row r="687" spans="1:39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</row>
    <row r="688" spans="1:39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</row>
    <row r="689" spans="1:39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</row>
    <row r="690" spans="1:39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</row>
    <row r="691" spans="1:39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</row>
    <row r="692" spans="1:39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</row>
    <row r="693" spans="1:39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</row>
    <row r="694" spans="1:39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</row>
    <row r="695" spans="1:39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</row>
    <row r="696" spans="1:39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</row>
    <row r="697" spans="1:39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</row>
    <row r="698" spans="1:39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</row>
    <row r="699" spans="1:39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</row>
    <row r="700" spans="1:39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</row>
    <row r="701" spans="1:39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</row>
    <row r="702" spans="1:39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</row>
    <row r="703" spans="1:39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</row>
    <row r="704" spans="1:39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</row>
    <row r="705" spans="1:39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</row>
    <row r="706" spans="1:39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</row>
    <row r="707" spans="1:39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</row>
    <row r="708" spans="1:39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</row>
    <row r="709" spans="1:39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</row>
    <row r="710" spans="1:39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</row>
    <row r="711" spans="1:39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</row>
    <row r="712" spans="1:39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</row>
    <row r="713" spans="1:39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</row>
    <row r="714" spans="1:39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</row>
    <row r="715" spans="1:39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</row>
    <row r="716" spans="1:39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</row>
    <row r="717" spans="1:39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</row>
    <row r="718" spans="1:39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</row>
    <row r="719" spans="1:39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</row>
    <row r="720" spans="1:39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</row>
    <row r="721" spans="1:39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</row>
    <row r="722" spans="1:39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</row>
    <row r="723" spans="1:39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</row>
    <row r="724" spans="1:39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</row>
    <row r="725" spans="1:39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</row>
    <row r="726" spans="1:39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</row>
    <row r="727" spans="1:39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</row>
    <row r="728" spans="1:39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</row>
    <row r="729" spans="1:39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</row>
    <row r="730" spans="1:39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</row>
    <row r="731" spans="1:39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</row>
    <row r="732" spans="1:39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</row>
    <row r="733" spans="1:39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</row>
    <row r="734" spans="1:39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</row>
    <row r="735" spans="1:39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</row>
    <row r="736" spans="1:39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</row>
    <row r="737" spans="1:39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</row>
    <row r="738" spans="1:39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</row>
    <row r="739" spans="1:39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</row>
    <row r="740" spans="1:39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</row>
    <row r="741" spans="1:39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</row>
    <row r="742" spans="1:39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</row>
    <row r="743" spans="1:39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</row>
    <row r="744" spans="1:39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</row>
    <row r="745" spans="1:39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</row>
    <row r="746" spans="1:39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</row>
    <row r="747" spans="1:39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</row>
    <row r="748" spans="1:39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</row>
    <row r="749" spans="1:39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</row>
    <row r="750" spans="1:39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</row>
    <row r="751" spans="1:39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</row>
    <row r="752" spans="1:39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</row>
    <row r="753" spans="1:39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</row>
    <row r="754" spans="1:39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</row>
    <row r="755" spans="1:39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</row>
    <row r="756" spans="1:39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</row>
    <row r="757" spans="1:39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</row>
    <row r="758" spans="1:39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</row>
    <row r="759" spans="1:39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</row>
    <row r="760" spans="1:39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</row>
    <row r="761" spans="1:39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</row>
    <row r="762" spans="1:39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</row>
    <row r="763" spans="1:39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</row>
    <row r="764" spans="1:39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</row>
    <row r="765" spans="1:39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</row>
    <row r="766" spans="1:39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</row>
    <row r="767" spans="1:39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</row>
    <row r="768" spans="1:39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</row>
    <row r="769" spans="1:39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</row>
    <row r="770" spans="1:39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</row>
    <row r="771" spans="1:39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</row>
    <row r="772" spans="1:39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</row>
    <row r="773" spans="1:39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</row>
    <row r="774" spans="1:39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</row>
    <row r="775" spans="1:39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</row>
    <row r="776" spans="1:39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</row>
    <row r="777" spans="1:39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</row>
    <row r="778" spans="1:39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</row>
    <row r="779" spans="1:39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</row>
    <row r="780" spans="1:39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</row>
    <row r="781" spans="1:39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</row>
    <row r="782" spans="1:39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</row>
    <row r="783" spans="1:39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</row>
    <row r="784" spans="1:39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</row>
    <row r="785" spans="1:39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</row>
    <row r="786" spans="1:39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</row>
    <row r="787" spans="1:39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</row>
    <row r="788" spans="1:39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</row>
    <row r="789" spans="1:39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</row>
    <row r="790" spans="1:39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</row>
    <row r="791" spans="1:39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</row>
    <row r="792" spans="1:39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</row>
    <row r="793" spans="1:39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</row>
    <row r="794" spans="1:39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</row>
    <row r="795" spans="1:39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</row>
    <row r="796" spans="1:39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</row>
    <row r="797" spans="1:39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</row>
    <row r="798" spans="1:39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</row>
    <row r="799" spans="1:39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</row>
    <row r="800" spans="1:39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</row>
    <row r="801" spans="1:39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</row>
    <row r="802" spans="1:39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</row>
    <row r="803" spans="1:39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</row>
    <row r="804" spans="1:39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</row>
    <row r="805" spans="1:39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</row>
    <row r="806" spans="1:39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</row>
    <row r="807" spans="1:39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</row>
    <row r="808" spans="1:39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</row>
    <row r="809" spans="1:39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</row>
    <row r="810" spans="1:39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</row>
    <row r="811" spans="1:39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</row>
    <row r="812" spans="1:39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</row>
    <row r="813" spans="1:39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</row>
    <row r="814" spans="1:39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</row>
    <row r="815" spans="1:39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</row>
    <row r="816" spans="1:39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</row>
    <row r="817" spans="1:39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</row>
    <row r="818" spans="1:39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</row>
    <row r="819" spans="1:39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</row>
    <row r="820" spans="1:39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</row>
    <row r="821" spans="1:39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</row>
    <row r="822" spans="1:39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</row>
    <row r="823" spans="1:39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</row>
    <row r="824" spans="1:39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</row>
    <row r="825" spans="1:39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</row>
    <row r="826" spans="1:39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</row>
    <row r="827" spans="1:39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</row>
    <row r="828" spans="1:39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</row>
    <row r="829" spans="1:39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</row>
    <row r="830" spans="1:39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</row>
    <row r="831" spans="1:39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</row>
    <row r="832" spans="1:39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</row>
    <row r="833" spans="1:39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</row>
    <row r="834" spans="1:39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</row>
    <row r="835" spans="1:39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</row>
    <row r="836" spans="1:39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</row>
    <row r="837" spans="1:39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</row>
    <row r="838" spans="1:39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</row>
    <row r="839" spans="1:39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</row>
    <row r="840" spans="1:39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</row>
    <row r="841" spans="1:39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</row>
    <row r="842" spans="1:39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</row>
    <row r="843" spans="1:39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</row>
    <row r="844" spans="1:39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</row>
    <row r="845" spans="1:39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</row>
    <row r="846" spans="1:39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</row>
    <row r="847" spans="1:39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</row>
    <row r="848" spans="1:39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</row>
    <row r="849" spans="1:39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</row>
    <row r="850" spans="1:39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</row>
    <row r="851" spans="1:39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</row>
    <row r="852" spans="1:39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</row>
    <row r="853" spans="1:39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</row>
    <row r="854" spans="1:39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</row>
    <row r="855" spans="1:39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</row>
    <row r="856" spans="1:39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</row>
    <row r="857" spans="1:39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</row>
    <row r="858" spans="1:39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</row>
    <row r="859" spans="1:39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</row>
    <row r="860" spans="1:39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</row>
    <row r="861" spans="1:39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</row>
    <row r="862" spans="1:39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</row>
    <row r="863" spans="1:39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</row>
    <row r="864" spans="1:39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</row>
    <row r="865" spans="1:39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</row>
    <row r="866" spans="1:39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</row>
    <row r="867" spans="1:39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</row>
    <row r="868" spans="1:39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</row>
    <row r="869" spans="1:39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</row>
    <row r="870" spans="1:39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</row>
    <row r="871" spans="1:39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</row>
    <row r="872" spans="1:39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</row>
    <row r="873" spans="1:39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</row>
    <row r="874" spans="1:39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</row>
    <row r="875" spans="1:39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</row>
    <row r="876" spans="1:39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</row>
    <row r="877" spans="1:39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</row>
    <row r="878" spans="1:39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</row>
    <row r="879" spans="1:39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</row>
    <row r="880" spans="1:39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</row>
    <row r="881" spans="1:39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</row>
    <row r="882" spans="1:39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</row>
    <row r="883" spans="1:39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</row>
    <row r="884" spans="1:39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</row>
    <row r="885" spans="1:39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</row>
    <row r="886" spans="1:39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</row>
    <row r="887" spans="1:39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</row>
    <row r="888" spans="1:39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</row>
    <row r="889" spans="1:39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</row>
    <row r="890" spans="1:39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</row>
    <row r="891" spans="1:39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</row>
    <row r="892" spans="1:39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</row>
    <row r="893" spans="1:39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</row>
    <row r="894" spans="1:39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</row>
    <row r="895" spans="1:39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</row>
    <row r="896" spans="1:39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</row>
    <row r="897" spans="1:39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</row>
    <row r="898" spans="1:39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</row>
    <row r="899" spans="1:39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</row>
    <row r="900" spans="1:39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</row>
    <row r="901" spans="1:39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</row>
    <row r="902" spans="1:39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</row>
    <row r="903" spans="1:39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</row>
    <row r="904" spans="1:39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</row>
    <row r="905" spans="1:39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</row>
    <row r="906" spans="1:39" x14ac:dyDescent="0.3">
      <c r="B906" s="1"/>
    </row>
    <row r="907" spans="1:39" x14ac:dyDescent="0.3">
      <c r="B907" s="1"/>
    </row>
  </sheetData>
  <mergeCells count="45">
    <mergeCell ref="AU22:AU29"/>
    <mergeCell ref="AJ20:AJ21"/>
    <mergeCell ref="AK20:AK21"/>
    <mergeCell ref="AL20:AL21"/>
    <mergeCell ref="AH20:AH21"/>
    <mergeCell ref="AU19:AU21"/>
    <mergeCell ref="R58:R74"/>
    <mergeCell ref="Q77:R81"/>
    <mergeCell ref="AS20:AS21"/>
    <mergeCell ref="AT20:AT21"/>
    <mergeCell ref="R20:R47"/>
    <mergeCell ref="S20:S38"/>
    <mergeCell ref="AE20:AE21"/>
    <mergeCell ref="AF20:AF21"/>
    <mergeCell ref="AG20:AG21"/>
    <mergeCell ref="AO20:AO21"/>
    <mergeCell ref="AP20:AP21"/>
    <mergeCell ref="AQ20:AQ21"/>
    <mergeCell ref="AR20:AR21"/>
    <mergeCell ref="P19:P81"/>
    <mergeCell ref="Q19:Q75"/>
    <mergeCell ref="AE19:AH19"/>
    <mergeCell ref="AI19:AI21"/>
    <mergeCell ref="AJ19:AT19"/>
    <mergeCell ref="AC17:AC31"/>
    <mergeCell ref="AD17:AW17"/>
    <mergeCell ref="AD18:AD30"/>
    <mergeCell ref="AE18:AU18"/>
    <mergeCell ref="AV18:AV21"/>
    <mergeCell ref="AW18:AW21"/>
    <mergeCell ref="AW22:AW31"/>
    <mergeCell ref="AE30:AU30"/>
    <mergeCell ref="R48:R57"/>
    <mergeCell ref="AM20:AM21"/>
    <mergeCell ref="AN20:AN21"/>
    <mergeCell ref="A2:N2"/>
    <mergeCell ref="A1:N1"/>
    <mergeCell ref="A3:N3"/>
    <mergeCell ref="A4:N4"/>
    <mergeCell ref="B97:N97"/>
    <mergeCell ref="A5:A6"/>
    <mergeCell ref="B5:B6"/>
    <mergeCell ref="C5:C6"/>
    <mergeCell ref="D5:N5"/>
    <mergeCell ref="A86:B86"/>
  </mergeCells>
  <printOptions horizontalCentered="1"/>
  <pageMargins left="0.31496062992125984" right="0" top="0" bottom="0" header="0" footer="0"/>
  <pageSetup paperSize="9" scale="55" fitToWidth="0" fitToHeight="0" orientation="landscape" r:id="rId1"/>
  <colBreaks count="1" manualBreakCount="1">
    <brk id="1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X904"/>
  <sheetViews>
    <sheetView view="pageBreakPreview" topLeftCell="A46" zoomScale="60" zoomScaleNormal="70" workbookViewId="0">
      <selection activeCell="L80" sqref="L80"/>
    </sheetView>
  </sheetViews>
  <sheetFormatPr defaultRowHeight="14.4" x14ac:dyDescent="0.3"/>
  <cols>
    <col min="1" max="1" width="9.6640625" customWidth="1"/>
    <col min="2" max="2" width="30.33203125" customWidth="1"/>
    <col min="3" max="3" width="9.6640625" customWidth="1"/>
    <col min="4" max="7" width="18.6640625" customWidth="1"/>
    <col min="8" max="8" width="19.44140625" customWidth="1"/>
    <col min="9" max="10" width="18.6640625" customWidth="1"/>
    <col min="11" max="11" width="15.88671875" customWidth="1"/>
    <col min="12" max="12" width="19.88671875" customWidth="1"/>
    <col min="13" max="13" width="19.6640625" customWidth="1"/>
    <col min="14" max="14" width="15.6640625" customWidth="1"/>
    <col min="15" max="15" width="12.6640625" customWidth="1"/>
    <col min="30" max="30" width="20.109375" customWidth="1"/>
    <col min="31" max="31" width="19.44140625" customWidth="1"/>
    <col min="32" max="32" width="28.109375" customWidth="1"/>
    <col min="33" max="33" width="15.109375" customWidth="1"/>
    <col min="34" max="34" width="11.109375" customWidth="1"/>
    <col min="35" max="35" width="9.88671875" customWidth="1"/>
    <col min="38" max="38" width="10.44140625" customWidth="1"/>
    <col min="42" max="42" width="11" customWidth="1"/>
    <col min="46" max="46" width="11.109375" customWidth="1"/>
    <col min="47" max="47" width="10.109375" customWidth="1"/>
    <col min="48" max="48" width="11" customWidth="1"/>
  </cols>
  <sheetData>
    <row r="1" spans="1:50" ht="15.6" x14ac:dyDescent="0.3">
      <c r="A1" s="1356" t="s">
        <v>269</v>
      </c>
      <c r="B1" s="1356"/>
      <c r="C1" s="1356"/>
      <c r="D1" s="1356"/>
      <c r="E1" s="1356"/>
      <c r="F1" s="1356"/>
      <c r="G1" s="1356"/>
      <c r="H1" s="1356"/>
      <c r="I1" s="1356"/>
      <c r="J1" s="1356"/>
      <c r="K1" s="1356"/>
      <c r="L1" s="1356"/>
      <c r="M1" s="1356"/>
      <c r="N1" s="1356"/>
    </row>
    <row r="2" spans="1:50" ht="22.8" customHeight="1" x14ac:dyDescent="0.3">
      <c r="A2" s="1357" t="s">
        <v>263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  <c r="M2" s="1357"/>
      <c r="N2" s="1357"/>
    </row>
    <row r="3" spans="1:50" ht="29.4" customHeight="1" x14ac:dyDescent="0.3">
      <c r="A3" s="1347" t="s">
        <v>264</v>
      </c>
      <c r="B3" s="1347"/>
      <c r="C3" s="1347"/>
      <c r="D3" s="1347"/>
      <c r="E3" s="1347"/>
      <c r="F3" s="1347"/>
      <c r="G3" s="1347"/>
      <c r="H3" s="1347"/>
      <c r="I3" s="1347"/>
      <c r="J3" s="1347"/>
      <c r="K3" s="1347"/>
      <c r="L3" s="1347"/>
      <c r="M3" s="1347"/>
      <c r="N3" s="134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50" ht="25.2" customHeight="1" thickBot="1" x14ac:dyDescent="0.35">
      <c r="A4" s="1358" t="s">
        <v>270</v>
      </c>
      <c r="B4" s="1358"/>
      <c r="C4" s="1358"/>
      <c r="D4" s="1358"/>
      <c r="E4" s="1358"/>
      <c r="F4" s="1358"/>
      <c r="G4" s="1358"/>
      <c r="H4" s="1358"/>
      <c r="I4" s="1358"/>
      <c r="J4" s="1358"/>
      <c r="K4" s="1358"/>
      <c r="L4" s="1358"/>
      <c r="M4" s="1358"/>
      <c r="N4" s="135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50" ht="18.600000000000001" customHeight="1" thickBot="1" x14ac:dyDescent="0.35">
      <c r="A5" s="1339" t="s">
        <v>0</v>
      </c>
      <c r="B5" s="1359" t="s">
        <v>1</v>
      </c>
      <c r="C5" s="1361" t="s">
        <v>3</v>
      </c>
      <c r="D5" s="1351" t="s">
        <v>64</v>
      </c>
      <c r="E5" s="1352"/>
      <c r="F5" s="1352"/>
      <c r="G5" s="1352"/>
      <c r="H5" s="1352"/>
      <c r="I5" s="1352"/>
      <c r="J5" s="1352"/>
      <c r="K5" s="1352"/>
      <c r="L5" s="1352"/>
      <c r="M5" s="1352"/>
      <c r="N5" s="135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50" ht="34.200000000000003" customHeight="1" thickBot="1" x14ac:dyDescent="0.35">
      <c r="A6" s="1340"/>
      <c r="B6" s="1360"/>
      <c r="C6" s="1362"/>
      <c r="D6" s="561" t="s">
        <v>204</v>
      </c>
      <c r="E6" s="558" t="s">
        <v>205</v>
      </c>
      <c r="F6" s="558" t="s">
        <v>206</v>
      </c>
      <c r="G6" s="562" t="s">
        <v>207</v>
      </c>
      <c r="H6" s="562" t="s">
        <v>231</v>
      </c>
      <c r="I6" s="562" t="s">
        <v>232</v>
      </c>
      <c r="J6" s="558" t="s">
        <v>203</v>
      </c>
      <c r="K6" s="558" t="s">
        <v>239</v>
      </c>
      <c r="L6" s="563" t="s">
        <v>58</v>
      </c>
      <c r="M6" s="564" t="s">
        <v>59</v>
      </c>
      <c r="N6" s="664" t="s">
        <v>241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50" x14ac:dyDescent="0.3">
      <c r="A7" s="49">
        <v>1</v>
      </c>
      <c r="B7" s="179" t="s">
        <v>2</v>
      </c>
      <c r="C7" s="16" t="s">
        <v>4</v>
      </c>
      <c r="D7" s="671">
        <f>D8+D9+D10+D11</f>
        <v>93.960000000000008</v>
      </c>
      <c r="E7" s="671">
        <f>E8+E9+E10+E11</f>
        <v>29.571999999999999</v>
      </c>
      <c r="F7" s="671">
        <f t="shared" ref="F7:G7" si="0">F8+F9+F10+F11</f>
        <v>93.960000000000008</v>
      </c>
      <c r="G7" s="684">
        <f t="shared" si="0"/>
        <v>28.845456000000002</v>
      </c>
      <c r="H7" s="684">
        <f>F7-G7</f>
        <v>65.114544000000009</v>
      </c>
      <c r="I7" s="684">
        <f>G7-E7</f>
        <v>-0.72654399999999697</v>
      </c>
      <c r="J7" s="671">
        <f>J8+J11</f>
        <v>89.762999999999991</v>
      </c>
      <c r="K7" s="671">
        <f>K8+K11</f>
        <v>33.817300000000003</v>
      </c>
      <c r="L7" s="671">
        <f t="shared" ref="L7:M7" si="1">L8+L9+L10+L11</f>
        <v>89.762999999999991</v>
      </c>
      <c r="M7" s="686">
        <f t="shared" si="1"/>
        <v>89.762999999999991</v>
      </c>
      <c r="N7" s="687">
        <f t="shared" ref="N7" si="2">N8+N9+N10+N11</f>
        <v>32.269272999999998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50" x14ac:dyDescent="0.3">
      <c r="A8" s="50">
        <v>2</v>
      </c>
      <c r="B8" s="180" t="s">
        <v>5</v>
      </c>
      <c r="C8" s="3" t="s">
        <v>4</v>
      </c>
      <c r="D8" s="175">
        <v>0</v>
      </c>
      <c r="E8" s="175">
        <v>0</v>
      </c>
      <c r="F8" s="175">
        <v>0</v>
      </c>
      <c r="G8" s="407">
        <v>0</v>
      </c>
      <c r="H8" s="685">
        <f t="shared" ref="H8:H71" si="3">F8-G8</f>
        <v>0</v>
      </c>
      <c r="I8" s="685">
        <f t="shared" ref="I8:I71" si="4">G8-E8</f>
        <v>0</v>
      </c>
      <c r="J8" s="175">
        <v>0.35</v>
      </c>
      <c r="K8" s="175">
        <v>0</v>
      </c>
      <c r="L8" s="175">
        <v>0.35</v>
      </c>
      <c r="M8" s="688">
        <v>0.35</v>
      </c>
      <c r="N8" s="689">
        <v>0.35165999999999997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50" x14ac:dyDescent="0.3">
      <c r="A9" s="50">
        <v>3</v>
      </c>
      <c r="B9" s="180" t="s">
        <v>6</v>
      </c>
      <c r="C9" s="3" t="s">
        <v>4</v>
      </c>
      <c r="D9" s="175">
        <v>0</v>
      </c>
      <c r="E9" s="175">
        <v>0</v>
      </c>
      <c r="F9" s="175">
        <v>0</v>
      </c>
      <c r="G9" s="407">
        <v>0</v>
      </c>
      <c r="H9" s="685">
        <f t="shared" si="3"/>
        <v>0</v>
      </c>
      <c r="I9" s="685">
        <f t="shared" si="4"/>
        <v>0</v>
      </c>
      <c r="J9" s="175">
        <v>0</v>
      </c>
      <c r="K9" s="175">
        <v>0</v>
      </c>
      <c r="L9" s="175">
        <v>0</v>
      </c>
      <c r="M9" s="688">
        <v>0</v>
      </c>
      <c r="N9" s="689">
        <v>0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50" ht="24.6" x14ac:dyDescent="0.3">
      <c r="A10" s="50">
        <v>4</v>
      </c>
      <c r="B10" s="181" t="s">
        <v>7</v>
      </c>
      <c r="C10" s="3" t="s">
        <v>4</v>
      </c>
      <c r="D10" s="175">
        <v>0</v>
      </c>
      <c r="E10" s="175">
        <v>0</v>
      </c>
      <c r="F10" s="175">
        <v>0</v>
      </c>
      <c r="G10" s="407">
        <v>0</v>
      </c>
      <c r="H10" s="685">
        <f t="shared" si="3"/>
        <v>0</v>
      </c>
      <c r="I10" s="685">
        <f t="shared" si="4"/>
        <v>0</v>
      </c>
      <c r="J10" s="175">
        <v>0</v>
      </c>
      <c r="K10" s="175">
        <v>0</v>
      </c>
      <c r="L10" s="175">
        <v>0</v>
      </c>
      <c r="M10" s="688">
        <v>0</v>
      </c>
      <c r="N10" s="689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x14ac:dyDescent="0.3">
      <c r="A11" s="50">
        <v>5</v>
      </c>
      <c r="B11" s="180" t="s">
        <v>8</v>
      </c>
      <c r="C11" s="3" t="s">
        <v>4</v>
      </c>
      <c r="D11" s="175">
        <f>D12+D14</f>
        <v>93.960000000000008</v>
      </c>
      <c r="E11" s="175">
        <f t="shared" ref="E11:G11" si="5">E12+E14</f>
        <v>29.571999999999999</v>
      </c>
      <c r="F11" s="175">
        <f t="shared" si="5"/>
        <v>93.960000000000008</v>
      </c>
      <c r="G11" s="407">
        <f t="shared" si="5"/>
        <v>28.845456000000002</v>
      </c>
      <c r="H11" s="685">
        <f t="shared" si="3"/>
        <v>65.114544000000009</v>
      </c>
      <c r="I11" s="685">
        <f t="shared" si="4"/>
        <v>-0.72654399999999697</v>
      </c>
      <c r="J11" s="175">
        <f>J12+J14</f>
        <v>89.412999999999997</v>
      </c>
      <c r="K11" s="175">
        <f>K12+K14</f>
        <v>33.817300000000003</v>
      </c>
      <c r="L11" s="175">
        <f t="shared" ref="L11:M11" si="6">L12+L14</f>
        <v>89.412999999999997</v>
      </c>
      <c r="M11" s="688">
        <f t="shared" si="6"/>
        <v>89.412999999999997</v>
      </c>
      <c r="N11" s="689">
        <f t="shared" ref="N11" si="7">N12+N14</f>
        <v>31.917612999999999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x14ac:dyDescent="0.3">
      <c r="A12" s="50">
        <v>6</v>
      </c>
      <c r="B12" s="180" t="s">
        <v>9</v>
      </c>
      <c r="C12" s="3" t="s">
        <v>4</v>
      </c>
      <c r="D12" s="175">
        <v>0.18</v>
      </c>
      <c r="E12" s="175">
        <v>0</v>
      </c>
      <c r="F12" s="175">
        <v>0.18</v>
      </c>
      <c r="G12" s="407">
        <v>0</v>
      </c>
      <c r="H12" s="685">
        <f t="shared" si="3"/>
        <v>0.18</v>
      </c>
      <c r="I12" s="685">
        <f t="shared" si="4"/>
        <v>0</v>
      </c>
      <c r="J12" s="175">
        <v>0.313</v>
      </c>
      <c r="K12" s="175">
        <v>0.31</v>
      </c>
      <c r="L12" s="175">
        <v>0.313</v>
      </c>
      <c r="M12" s="688">
        <v>0.313</v>
      </c>
      <c r="N12" s="689">
        <v>0.31344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24.6" x14ac:dyDescent="0.3">
      <c r="A13" s="53">
        <v>7</v>
      </c>
      <c r="B13" s="181" t="s">
        <v>10</v>
      </c>
      <c r="C13" s="3" t="s">
        <v>11</v>
      </c>
      <c r="D13" s="175">
        <f t="shared" ref="D13:N13" si="8">D12/D11*100</f>
        <v>0.19157088122605362</v>
      </c>
      <c r="E13" s="175">
        <f t="shared" si="8"/>
        <v>0</v>
      </c>
      <c r="F13" s="175">
        <f t="shared" si="8"/>
        <v>0.19157088122605362</v>
      </c>
      <c r="G13" s="407">
        <f t="shared" si="8"/>
        <v>0</v>
      </c>
      <c r="H13" s="685">
        <f t="shared" si="3"/>
        <v>0.19157088122605362</v>
      </c>
      <c r="I13" s="685">
        <f t="shared" si="4"/>
        <v>0</v>
      </c>
      <c r="J13" s="175">
        <f t="shared" si="8"/>
        <v>0.3500609531052532</v>
      </c>
      <c r="K13" s="175">
        <f t="shared" ref="K13" si="9">K12/K11*100</f>
        <v>0.91669056961969153</v>
      </c>
      <c r="L13" s="175">
        <f t="shared" si="8"/>
        <v>0.3500609531052532</v>
      </c>
      <c r="M13" s="688">
        <f t="shared" si="8"/>
        <v>0.3500609531052532</v>
      </c>
      <c r="N13" s="689">
        <f t="shared" si="8"/>
        <v>0.98202832398525541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24" x14ac:dyDescent="0.3">
      <c r="A14" s="53">
        <v>8</v>
      </c>
      <c r="B14" s="182" t="s">
        <v>12</v>
      </c>
      <c r="C14" s="3" t="s">
        <v>4</v>
      </c>
      <c r="D14" s="690">
        <f>D15+D16+D17+D18</f>
        <v>93.78</v>
      </c>
      <c r="E14" s="690">
        <f t="shared" ref="E14:G14" si="10">E15+E16+E17+E18</f>
        <v>29.571999999999999</v>
      </c>
      <c r="F14" s="690">
        <f t="shared" si="10"/>
        <v>93.78</v>
      </c>
      <c r="G14" s="683">
        <f t="shared" si="10"/>
        <v>28.845456000000002</v>
      </c>
      <c r="H14" s="684">
        <f t="shared" si="3"/>
        <v>64.934544000000002</v>
      </c>
      <c r="I14" s="684">
        <f t="shared" si="4"/>
        <v>-0.72654399999999697</v>
      </c>
      <c r="J14" s="690">
        <f>J15+J16+J17+J18</f>
        <v>89.1</v>
      </c>
      <c r="K14" s="690">
        <f>K15+K16+K17+K18</f>
        <v>33.507300000000001</v>
      </c>
      <c r="L14" s="690">
        <f>L15+L16+L17+L18</f>
        <v>89.1</v>
      </c>
      <c r="M14" s="657">
        <f>M15+M16+M17+M18</f>
        <v>89.1</v>
      </c>
      <c r="N14" s="691">
        <f>N15+N16+N17+N18</f>
        <v>31.604172999999999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x14ac:dyDescent="0.3">
      <c r="A15" s="54" t="s">
        <v>17</v>
      </c>
      <c r="B15" s="180" t="s">
        <v>13</v>
      </c>
      <c r="C15" s="3" t="s">
        <v>4</v>
      </c>
      <c r="D15" s="670">
        <v>27.25</v>
      </c>
      <c r="E15" s="670">
        <v>8.593</v>
      </c>
      <c r="F15" s="670">
        <v>27.25</v>
      </c>
      <c r="G15" s="407">
        <f>7157.236/1000</f>
        <v>7.1572360000000002</v>
      </c>
      <c r="H15" s="685">
        <f t="shared" si="3"/>
        <v>20.092763999999999</v>
      </c>
      <c r="I15" s="685">
        <f t="shared" si="4"/>
        <v>-1.4357639999999998</v>
      </c>
      <c r="J15" s="670">
        <v>25.89</v>
      </c>
      <c r="K15" s="670">
        <v>8.1</v>
      </c>
      <c r="L15" s="670">
        <v>25.89</v>
      </c>
      <c r="M15" s="692">
        <v>25.89</v>
      </c>
      <c r="N15" s="689">
        <v>7.95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" thickBot="1" x14ac:dyDescent="0.35">
      <c r="A16" s="54" t="s">
        <v>18</v>
      </c>
      <c r="B16" s="180" t="s">
        <v>14</v>
      </c>
      <c r="C16" s="3" t="s">
        <v>4</v>
      </c>
      <c r="D16" s="670">
        <v>61.22</v>
      </c>
      <c r="E16" s="670">
        <v>20.978999999999999</v>
      </c>
      <c r="F16" s="670">
        <v>61.22</v>
      </c>
      <c r="G16" s="407">
        <f>21688.22/1000</f>
        <v>21.688220000000001</v>
      </c>
      <c r="H16" s="685">
        <f t="shared" si="3"/>
        <v>39.531779999999998</v>
      </c>
      <c r="I16" s="685">
        <f t="shared" si="4"/>
        <v>0.70922000000000196</v>
      </c>
      <c r="J16" s="670">
        <v>58.16</v>
      </c>
      <c r="K16" s="670">
        <v>23.9633</v>
      </c>
      <c r="L16" s="670">
        <v>58.16</v>
      </c>
      <c r="M16" s="692">
        <v>58.16</v>
      </c>
      <c r="N16" s="689">
        <v>22.210173000000001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" thickBot="1" x14ac:dyDescent="0.35">
      <c r="A17" s="54" t="s">
        <v>19</v>
      </c>
      <c r="B17" s="180" t="s">
        <v>15</v>
      </c>
      <c r="C17" s="3" t="s">
        <v>4</v>
      </c>
      <c r="D17" s="670">
        <v>0</v>
      </c>
      <c r="E17" s="670"/>
      <c r="F17" s="670">
        <v>0</v>
      </c>
      <c r="G17" s="407"/>
      <c r="H17" s="685">
        <f t="shared" si="3"/>
        <v>0</v>
      </c>
      <c r="I17" s="685">
        <f t="shared" si="4"/>
        <v>0</v>
      </c>
      <c r="J17" s="670"/>
      <c r="K17" s="670"/>
      <c r="L17" s="670"/>
      <c r="M17" s="692"/>
      <c r="N17" s="689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313"/>
      <c r="AC17" s="1316" t="s">
        <v>165</v>
      </c>
      <c r="AD17" s="1316"/>
      <c r="AE17" s="1316"/>
      <c r="AF17" s="1316"/>
      <c r="AG17" s="1316"/>
      <c r="AH17" s="1316"/>
      <c r="AI17" s="1316"/>
      <c r="AJ17" s="1316"/>
      <c r="AK17" s="1316"/>
      <c r="AL17" s="1316"/>
      <c r="AM17" s="1316"/>
      <c r="AN17" s="1316"/>
      <c r="AO17" s="1316"/>
      <c r="AP17" s="1316"/>
      <c r="AQ17" s="1316"/>
      <c r="AR17" s="1316"/>
      <c r="AS17" s="1316"/>
      <c r="AT17" s="1316"/>
      <c r="AU17" s="1316"/>
      <c r="AV17" s="1317"/>
      <c r="AW17" s="1"/>
      <c r="AX17" s="1"/>
    </row>
    <row r="18" spans="1:50" ht="15" thickBot="1" x14ac:dyDescent="0.35">
      <c r="A18" s="55" t="s">
        <v>20</v>
      </c>
      <c r="B18" s="183" t="s">
        <v>16</v>
      </c>
      <c r="C18" s="6" t="s">
        <v>4</v>
      </c>
      <c r="D18" s="672">
        <v>5.31</v>
      </c>
      <c r="E18" s="672"/>
      <c r="F18" s="672">
        <v>5.31</v>
      </c>
      <c r="G18" s="693"/>
      <c r="H18" s="693">
        <f t="shared" si="3"/>
        <v>5.31</v>
      </c>
      <c r="I18" s="693">
        <f t="shared" si="4"/>
        <v>0</v>
      </c>
      <c r="J18" s="672">
        <v>5.05</v>
      </c>
      <c r="K18" s="672">
        <v>1.444</v>
      </c>
      <c r="L18" s="672">
        <v>5.05</v>
      </c>
      <c r="M18" s="694">
        <v>5.05</v>
      </c>
      <c r="N18" s="695">
        <v>1.444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314"/>
      <c r="AC18" s="1318"/>
      <c r="AD18" s="1321" t="s">
        <v>164</v>
      </c>
      <c r="AE18" s="1322"/>
      <c r="AF18" s="1322"/>
      <c r="AG18" s="1322"/>
      <c r="AH18" s="1322"/>
      <c r="AI18" s="1322"/>
      <c r="AJ18" s="1322"/>
      <c r="AK18" s="1322"/>
      <c r="AL18" s="1322"/>
      <c r="AM18" s="1322"/>
      <c r="AN18" s="1322"/>
      <c r="AO18" s="1322"/>
      <c r="AP18" s="1322"/>
      <c r="AQ18" s="1322"/>
      <c r="AR18" s="1322"/>
      <c r="AS18" s="1322"/>
      <c r="AT18" s="1323"/>
      <c r="AU18" s="1324" t="s">
        <v>54</v>
      </c>
      <c r="AV18" s="1327" t="s">
        <v>56</v>
      </c>
      <c r="AW18" s="1"/>
      <c r="AX18" s="1"/>
    </row>
    <row r="19" spans="1:50" ht="30" customHeight="1" thickBot="1" x14ac:dyDescent="0.35">
      <c r="A19" s="202"/>
      <c r="B19" s="71" t="s">
        <v>90</v>
      </c>
      <c r="C19" s="13"/>
      <c r="D19" s="64">
        <f>D20+D47+D57</f>
        <v>1461.5677000000001</v>
      </c>
      <c r="E19" s="64">
        <f t="shared" ref="E19:F19" si="11">E20+E47+E57</f>
        <v>613.38</v>
      </c>
      <c r="F19" s="64">
        <f t="shared" si="11"/>
        <v>1461.57</v>
      </c>
      <c r="G19" s="410">
        <f>G20+G47+G57</f>
        <v>678.02110999999991</v>
      </c>
      <c r="H19" s="419">
        <f t="shared" si="3"/>
        <v>783.54889000000003</v>
      </c>
      <c r="I19" s="419">
        <f t="shared" si="4"/>
        <v>64.641109999999912</v>
      </c>
      <c r="J19" s="64">
        <f>J20+J47+J57</f>
        <v>1411.69256</v>
      </c>
      <c r="K19" s="64">
        <f t="shared" ref="K19:M19" si="12">K20+K47+K57</f>
        <v>1310.2718599999998</v>
      </c>
      <c r="L19" s="64">
        <f t="shared" si="12"/>
        <v>1449.34213</v>
      </c>
      <c r="M19" s="654">
        <f t="shared" si="12"/>
        <v>1507.2403317250003</v>
      </c>
      <c r="N19" s="631">
        <f t="shared" ref="N19" si="13">N20+N47+N57</f>
        <v>1561.4180338834838</v>
      </c>
      <c r="O19" s="1363" t="s">
        <v>168</v>
      </c>
      <c r="P19" s="1302" t="s">
        <v>167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314"/>
      <c r="AC19" s="1319"/>
      <c r="AD19" s="1305" t="s">
        <v>146</v>
      </c>
      <c r="AE19" s="1306"/>
      <c r="AF19" s="1306"/>
      <c r="AG19" s="1307"/>
      <c r="AH19" s="1308" t="s">
        <v>148</v>
      </c>
      <c r="AI19" s="1310" t="s">
        <v>86</v>
      </c>
      <c r="AJ19" s="1311"/>
      <c r="AK19" s="1311"/>
      <c r="AL19" s="1311"/>
      <c r="AM19" s="1311"/>
      <c r="AN19" s="1311"/>
      <c r="AO19" s="1311"/>
      <c r="AP19" s="1311"/>
      <c r="AQ19" s="1311"/>
      <c r="AR19" s="1311"/>
      <c r="AS19" s="1312"/>
      <c r="AT19" s="1270" t="s">
        <v>163</v>
      </c>
      <c r="AU19" s="1325"/>
      <c r="AV19" s="1328"/>
      <c r="AW19" s="1"/>
      <c r="AX19" s="1"/>
    </row>
    <row r="20" spans="1:50" ht="22.2" customHeight="1" x14ac:dyDescent="0.3">
      <c r="A20" s="203" t="s">
        <v>40</v>
      </c>
      <c r="B20" s="184" t="s">
        <v>39</v>
      </c>
      <c r="C20" s="91" t="s">
        <v>21</v>
      </c>
      <c r="D20" s="92">
        <f>D22+D23+D27+D36+D39+D41+D42</f>
        <v>888.91770000000008</v>
      </c>
      <c r="E20" s="92">
        <f>E22+E23+E27+E29+E36+E39+E41+E42</f>
        <v>444.43</v>
      </c>
      <c r="F20" s="92">
        <f t="shared" ref="F20" si="14">F22+F23+F27+F36+F39+F41+F42</f>
        <v>888.92000000000007</v>
      </c>
      <c r="G20" s="411">
        <f>G21+G39+G42</f>
        <v>491.51720999999998</v>
      </c>
      <c r="H20" s="419">
        <f t="shared" si="3"/>
        <v>397.4027900000001</v>
      </c>
      <c r="I20" s="419">
        <f t="shared" si="4"/>
        <v>47.08720999999997</v>
      </c>
      <c r="J20" s="92">
        <f>J21+J39+J42</f>
        <v>1017.09256</v>
      </c>
      <c r="K20" s="92">
        <f t="shared" ref="K20" si="15">K22+K23+K27+K36+K39+K41+K42</f>
        <v>1072.6309799999999</v>
      </c>
      <c r="L20" s="92">
        <f t="shared" ref="L20:M20" si="16">L22+L23+L27+L36+L39+L41+L42</f>
        <v>1048.07213</v>
      </c>
      <c r="M20" s="655">
        <f t="shared" si="16"/>
        <v>1085.4609000000003</v>
      </c>
      <c r="N20" s="612">
        <f t="shared" ref="N20" si="17">N22+N23+N27+N36+N39+N41+N42</f>
        <v>1380.6564680597637</v>
      </c>
      <c r="O20" s="1364"/>
      <c r="P20" s="1303"/>
      <c r="Q20" s="1291" t="s">
        <v>65</v>
      </c>
      <c r="R20" s="1294" t="s">
        <v>91</v>
      </c>
      <c r="S20" s="1"/>
      <c r="T20" s="1"/>
      <c r="U20" s="1"/>
      <c r="V20" s="1"/>
      <c r="W20" s="1"/>
      <c r="X20" s="1"/>
      <c r="Y20" s="1"/>
      <c r="Z20" s="1"/>
      <c r="AA20" s="1"/>
      <c r="AB20" s="1314"/>
      <c r="AC20" s="1319"/>
      <c r="AD20" s="1297" t="s">
        <v>145</v>
      </c>
      <c r="AE20" s="1297" t="s">
        <v>116</v>
      </c>
      <c r="AF20" s="1297" t="s">
        <v>117</v>
      </c>
      <c r="AG20" s="1279" t="s">
        <v>77</v>
      </c>
      <c r="AH20" s="1308"/>
      <c r="AI20" s="1273" t="s">
        <v>156</v>
      </c>
      <c r="AJ20" s="1275" t="s">
        <v>48</v>
      </c>
      <c r="AK20" s="1277" t="s">
        <v>67</v>
      </c>
      <c r="AL20" s="1275" t="s">
        <v>133</v>
      </c>
      <c r="AM20" s="1275" t="s">
        <v>52</v>
      </c>
      <c r="AN20" s="1275" t="s">
        <v>135</v>
      </c>
      <c r="AO20" s="1275" t="s">
        <v>157</v>
      </c>
      <c r="AP20" s="1275" t="s">
        <v>158</v>
      </c>
      <c r="AQ20" s="1277" t="s">
        <v>159</v>
      </c>
      <c r="AR20" s="1277" t="s">
        <v>53</v>
      </c>
      <c r="AS20" s="1289" t="s">
        <v>77</v>
      </c>
      <c r="AT20" s="1271"/>
      <c r="AU20" s="1325"/>
      <c r="AV20" s="1328"/>
      <c r="AW20" s="1"/>
      <c r="AX20" s="1"/>
    </row>
    <row r="21" spans="1:50" ht="22.2" customHeight="1" thickBot="1" x14ac:dyDescent="0.35">
      <c r="A21" s="204" t="s">
        <v>41</v>
      </c>
      <c r="B21" s="185" t="s">
        <v>91</v>
      </c>
      <c r="C21" s="76" t="s">
        <v>21</v>
      </c>
      <c r="D21" s="77">
        <f>D22+D23+D27+D28+D29+D36</f>
        <v>790.58770000000004</v>
      </c>
      <c r="E21" s="77">
        <f>E22+E23+E27+E29+E36</f>
        <v>364.16</v>
      </c>
      <c r="F21" s="77">
        <f t="shared" ref="F21" si="18">F22+F23+F27+F29+F36</f>
        <v>790.59</v>
      </c>
      <c r="G21" s="412">
        <f>G22+G23+G27+G29+G36</f>
        <v>391.64925999999997</v>
      </c>
      <c r="H21" s="419">
        <f t="shared" si="3"/>
        <v>398.94074000000006</v>
      </c>
      <c r="I21" s="419">
        <f t="shared" si="4"/>
        <v>27.489259999999945</v>
      </c>
      <c r="J21" s="77">
        <f>J22+J23+J27+J36</f>
        <v>912.13256000000001</v>
      </c>
      <c r="K21" s="77">
        <f t="shared" ref="K21" si="19">K22+K23+K27+K28+K29+K36</f>
        <v>802.59155999999984</v>
      </c>
      <c r="L21" s="77">
        <f t="shared" ref="L21:M21" si="20">L22+L23+L27+L28+L29+L36</f>
        <v>945.46010000000001</v>
      </c>
      <c r="M21" s="656">
        <f t="shared" si="20"/>
        <v>973.45090000000005</v>
      </c>
      <c r="N21" s="669">
        <f t="shared" ref="N21" si="21">N22+N23+N27+N28+N29+N36</f>
        <v>910.96587027914074</v>
      </c>
      <c r="O21" s="1364"/>
      <c r="P21" s="1303"/>
      <c r="Q21" s="1292"/>
      <c r="R21" s="1295"/>
      <c r="S21" s="1"/>
      <c r="T21" s="1"/>
      <c r="U21" s="1"/>
      <c r="V21" s="1"/>
      <c r="W21" s="1"/>
      <c r="X21" s="1"/>
      <c r="Y21" s="1"/>
      <c r="Z21" s="1"/>
      <c r="AA21" s="1"/>
      <c r="AB21" s="1314"/>
      <c r="AC21" s="1319"/>
      <c r="AD21" s="1298"/>
      <c r="AE21" s="1298"/>
      <c r="AF21" s="1298"/>
      <c r="AG21" s="1280"/>
      <c r="AH21" s="1309"/>
      <c r="AI21" s="1274"/>
      <c r="AJ21" s="1276"/>
      <c r="AK21" s="1278"/>
      <c r="AL21" s="1276"/>
      <c r="AM21" s="1276"/>
      <c r="AN21" s="1276"/>
      <c r="AO21" s="1276"/>
      <c r="AP21" s="1276"/>
      <c r="AQ21" s="1278"/>
      <c r="AR21" s="1278"/>
      <c r="AS21" s="1290"/>
      <c r="AT21" s="1272"/>
      <c r="AU21" s="1326"/>
      <c r="AV21" s="1329"/>
      <c r="AW21" s="1"/>
      <c r="AX21" s="1"/>
    </row>
    <row r="22" spans="1:50" ht="15" thickBot="1" x14ac:dyDescent="0.35">
      <c r="A22" s="54" t="s">
        <v>94</v>
      </c>
      <c r="B22" s="186" t="s">
        <v>26</v>
      </c>
      <c r="C22" s="3" t="s">
        <v>28</v>
      </c>
      <c r="D22" s="69">
        <v>13.04</v>
      </c>
      <c r="E22" s="69">
        <v>0.53</v>
      </c>
      <c r="F22" s="69">
        <v>13.04</v>
      </c>
      <c r="G22" s="413">
        <v>7.68</v>
      </c>
      <c r="H22" s="405">
        <f t="shared" si="3"/>
        <v>5.3599999999999994</v>
      </c>
      <c r="I22" s="405">
        <f t="shared" si="4"/>
        <v>7.1499999999999995</v>
      </c>
      <c r="J22" s="69">
        <v>13.44</v>
      </c>
      <c r="K22" s="69"/>
      <c r="L22" s="30">
        <v>13.94</v>
      </c>
      <c r="M22" s="657">
        <v>14.35</v>
      </c>
      <c r="N22" s="696">
        <f>L22*1.06</f>
        <v>14.776400000000001</v>
      </c>
      <c r="O22" s="1364"/>
      <c r="P22" s="1303"/>
      <c r="Q22" s="1292"/>
      <c r="R22" s="1295"/>
      <c r="S22" s="1"/>
      <c r="T22" s="1"/>
      <c r="U22" s="1"/>
      <c r="V22" s="1"/>
      <c r="W22" s="1"/>
      <c r="X22" s="1"/>
      <c r="Y22" s="1"/>
      <c r="Z22" s="1"/>
      <c r="AA22" s="1"/>
      <c r="AB22" s="1314"/>
      <c r="AC22" s="1319"/>
      <c r="AD22" s="108">
        <v>434.02</v>
      </c>
      <c r="AE22" s="109">
        <v>57.71</v>
      </c>
      <c r="AF22" s="110">
        <v>60.08</v>
      </c>
      <c r="AG22" s="117">
        <f>AD22+AE22+AF22</f>
        <v>551.80999999999995</v>
      </c>
      <c r="AH22" s="118">
        <v>44.18</v>
      </c>
      <c r="AI22" s="119">
        <v>0</v>
      </c>
      <c r="AJ22" s="84">
        <v>7.49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120">
        <f>AR22+AQ22+AP22+AO22+AN22+AM22+AL22+AK22+AJ22+AI22</f>
        <v>7.49</v>
      </c>
      <c r="AT22" s="1270">
        <f>AS22+AH22+AG22</f>
        <v>603.4799999999999</v>
      </c>
      <c r="AU22" s="123">
        <v>0</v>
      </c>
      <c r="AV22" s="1330">
        <f>AT22+AU22</f>
        <v>603.4799999999999</v>
      </c>
      <c r="AW22" s="1"/>
      <c r="AX22" s="1"/>
    </row>
    <row r="23" spans="1:50" x14ac:dyDescent="0.3">
      <c r="A23" s="54" t="s">
        <v>95</v>
      </c>
      <c r="B23" s="186" t="s">
        <v>228</v>
      </c>
      <c r="C23" s="3" t="s">
        <v>28</v>
      </c>
      <c r="D23" s="31">
        <v>526.35</v>
      </c>
      <c r="E23" s="31">
        <v>208.01</v>
      </c>
      <c r="F23" s="31">
        <v>526.35</v>
      </c>
      <c r="G23" s="416">
        <f>208.48393+3.94187</f>
        <v>212.42579999999998</v>
      </c>
      <c r="H23" s="405">
        <f t="shared" si="3"/>
        <v>313.92420000000004</v>
      </c>
      <c r="I23" s="405">
        <f t="shared" si="4"/>
        <v>4.4157999999999902</v>
      </c>
      <c r="J23" s="31">
        <v>634.28</v>
      </c>
      <c r="K23" s="31">
        <f>463.47475+31.0113</f>
        <v>494.48604999999998</v>
      </c>
      <c r="L23" s="30">
        <v>657.45010000000002</v>
      </c>
      <c r="M23" s="577">
        <v>676.91089999999997</v>
      </c>
      <c r="N23" s="1029">
        <v>569.99293</v>
      </c>
      <c r="O23" s="1364"/>
      <c r="P23" s="1303"/>
      <c r="Q23" s="1292"/>
      <c r="R23" s="1295"/>
      <c r="S23" s="1"/>
      <c r="T23" s="1"/>
      <c r="U23" s="1"/>
      <c r="V23" s="1"/>
      <c r="W23" s="1"/>
      <c r="X23" s="1"/>
      <c r="Y23" s="1"/>
      <c r="Z23" s="1"/>
      <c r="AA23" s="1"/>
      <c r="AB23" s="1314"/>
      <c r="AC23" s="1319"/>
      <c r="AD23" s="111"/>
      <c r="AE23" s="38"/>
      <c r="AF23" s="114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1271"/>
      <c r="AU23" s="124"/>
      <c r="AV23" s="1331"/>
      <c r="AW23" s="1"/>
      <c r="AX23" s="1"/>
    </row>
    <row r="24" spans="1:50" x14ac:dyDescent="0.3">
      <c r="A24" s="54" t="s">
        <v>96</v>
      </c>
      <c r="B24" s="187" t="s">
        <v>30</v>
      </c>
      <c r="C24" s="9" t="s">
        <v>29</v>
      </c>
      <c r="D24" s="32">
        <v>6631.67</v>
      </c>
      <c r="E24" s="32"/>
      <c r="F24" s="32">
        <v>6631.67</v>
      </c>
      <c r="G24" s="414"/>
      <c r="H24" s="491">
        <f t="shared" si="3"/>
        <v>6631.67</v>
      </c>
      <c r="I24" s="491">
        <f t="shared" si="4"/>
        <v>0</v>
      </c>
      <c r="J24" s="32">
        <v>8010</v>
      </c>
      <c r="K24" s="32">
        <v>6668.93</v>
      </c>
      <c r="L24" s="33">
        <v>8302.61</v>
      </c>
      <c r="M24" s="575">
        <v>8548.36</v>
      </c>
      <c r="N24" s="622">
        <f>M24</f>
        <v>8548.36</v>
      </c>
      <c r="O24" s="1364"/>
      <c r="P24" s="1303"/>
      <c r="Q24" s="1292"/>
      <c r="R24" s="1295"/>
      <c r="S24" s="1"/>
      <c r="T24" s="1"/>
      <c r="U24" s="1"/>
      <c r="V24" s="1"/>
      <c r="W24" s="1"/>
      <c r="X24" s="1"/>
      <c r="Y24" s="1"/>
      <c r="Z24" s="1"/>
      <c r="AA24" s="1"/>
      <c r="AB24" s="1314"/>
      <c r="AC24" s="1319"/>
      <c r="AD24" s="112" t="s">
        <v>149</v>
      </c>
      <c r="AE24" s="38"/>
      <c r="AF24" s="115" t="s">
        <v>160</v>
      </c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1271"/>
      <c r="AU24" s="124"/>
      <c r="AV24" s="1331"/>
      <c r="AW24" s="1"/>
      <c r="AX24" s="1"/>
    </row>
    <row r="25" spans="1:50" x14ac:dyDescent="0.3">
      <c r="A25" s="54" t="s">
        <v>98</v>
      </c>
      <c r="B25" s="187" t="s">
        <v>31</v>
      </c>
      <c r="C25" s="9" t="s">
        <v>32</v>
      </c>
      <c r="D25" s="32">
        <v>2.35</v>
      </c>
      <c r="E25" s="32">
        <v>1</v>
      </c>
      <c r="F25" s="32">
        <v>2.35</v>
      </c>
      <c r="G25" s="414"/>
      <c r="H25" s="491">
        <f t="shared" si="3"/>
        <v>2.35</v>
      </c>
      <c r="I25" s="491">
        <f t="shared" si="4"/>
        <v>-1</v>
      </c>
      <c r="J25" s="32">
        <v>2.35</v>
      </c>
      <c r="K25" s="32">
        <v>1.55</v>
      </c>
      <c r="L25" s="35">
        <v>2.35</v>
      </c>
      <c r="M25" s="658">
        <v>2.35</v>
      </c>
      <c r="N25" s="50">
        <v>1.69807</v>
      </c>
      <c r="O25" s="1364"/>
      <c r="P25" s="1303"/>
      <c r="Q25" s="1292"/>
      <c r="R25" s="1295"/>
      <c r="S25" s="1"/>
      <c r="T25" s="1"/>
      <c r="U25" s="1"/>
      <c r="V25" s="1"/>
      <c r="W25" s="1"/>
      <c r="X25" s="1"/>
      <c r="Y25" s="1"/>
      <c r="Z25" s="1"/>
      <c r="AA25" s="1"/>
      <c r="AB25" s="1314"/>
      <c r="AC25" s="1319"/>
      <c r="AD25" s="112" t="s">
        <v>150</v>
      </c>
      <c r="AE25" s="38"/>
      <c r="AF25" s="115" t="s">
        <v>161</v>
      </c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1271"/>
      <c r="AU25" s="124"/>
      <c r="AV25" s="1331"/>
      <c r="AW25" s="1"/>
      <c r="AX25" s="1"/>
    </row>
    <row r="26" spans="1:50" ht="15" thickBot="1" x14ac:dyDescent="0.35">
      <c r="A26" s="54" t="s">
        <v>97</v>
      </c>
      <c r="B26" s="187" t="s">
        <v>34</v>
      </c>
      <c r="C26" s="9" t="s">
        <v>35</v>
      </c>
      <c r="D26" s="33">
        <f>D23/D25/12*1000</f>
        <v>18664.893617021276</v>
      </c>
      <c r="E26" s="33">
        <f t="shared" ref="E26:N26" si="22">E23/E25/12*1000</f>
        <v>17334.166666666664</v>
      </c>
      <c r="F26" s="33">
        <f t="shared" si="22"/>
        <v>18664.893617021276</v>
      </c>
      <c r="G26" s="415" t="e">
        <f t="shared" si="22"/>
        <v>#DIV/0!</v>
      </c>
      <c r="H26" s="491" t="e">
        <f t="shared" si="3"/>
        <v>#DIV/0!</v>
      </c>
      <c r="I26" s="491" t="e">
        <f t="shared" si="4"/>
        <v>#DIV/0!</v>
      </c>
      <c r="J26" s="33">
        <f t="shared" si="22"/>
        <v>22492.198581560286</v>
      </c>
      <c r="K26" s="33">
        <f t="shared" si="22"/>
        <v>26585.271505376339</v>
      </c>
      <c r="L26" s="33">
        <f t="shared" si="22"/>
        <v>23313.833333333336</v>
      </c>
      <c r="M26" s="575">
        <f t="shared" si="22"/>
        <v>24003.932624113473</v>
      </c>
      <c r="N26" s="605">
        <f t="shared" si="22"/>
        <v>27972.587015454803</v>
      </c>
      <c r="O26" s="1364"/>
      <c r="P26" s="1303"/>
      <c r="Q26" s="1292"/>
      <c r="R26" s="1295"/>
      <c r="S26" s="1"/>
      <c r="T26" s="1"/>
      <c r="U26" s="1"/>
      <c r="V26" s="1"/>
      <c r="W26" s="1"/>
      <c r="X26" s="1"/>
      <c r="Y26" s="1"/>
      <c r="Z26" s="1"/>
      <c r="AA26" s="1"/>
      <c r="AB26" s="1314"/>
      <c r="AC26" s="1319"/>
      <c r="AD26" s="112" t="s">
        <v>151</v>
      </c>
      <c r="AE26" s="38"/>
      <c r="AF26" s="116" t="s">
        <v>162</v>
      </c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1271"/>
      <c r="AU26" s="124"/>
      <c r="AV26" s="1331"/>
      <c r="AW26" s="1"/>
      <c r="AX26" s="1"/>
    </row>
    <row r="27" spans="1:50" x14ac:dyDescent="0.3">
      <c r="A27" s="54" t="s">
        <v>99</v>
      </c>
      <c r="B27" s="186" t="s">
        <v>33</v>
      </c>
      <c r="C27" s="3" t="s">
        <v>21</v>
      </c>
      <c r="D27" s="30">
        <f>D23*30.2/100</f>
        <v>158.95770000000002</v>
      </c>
      <c r="E27" s="30">
        <v>62.82</v>
      </c>
      <c r="F27" s="30">
        <v>158.96</v>
      </c>
      <c r="G27" s="416">
        <f>62.96215+1.19044</f>
        <v>64.152590000000004</v>
      </c>
      <c r="H27" s="419">
        <f t="shared" si="3"/>
        <v>94.807410000000004</v>
      </c>
      <c r="I27" s="419">
        <f t="shared" si="4"/>
        <v>1.3325900000000033</v>
      </c>
      <c r="J27" s="30">
        <f>J23*30.2/100</f>
        <v>191.55255999999997</v>
      </c>
      <c r="K27" s="30">
        <f>138.91904+9.36388+1.05034</f>
        <v>149.33326</v>
      </c>
      <c r="L27" s="30">
        <v>198.55</v>
      </c>
      <c r="M27" s="577">
        <v>204.43</v>
      </c>
      <c r="N27" s="696">
        <f>N23*30.2%</f>
        <v>172.13786486000001</v>
      </c>
      <c r="O27" s="1364"/>
      <c r="P27" s="1303"/>
      <c r="Q27" s="1292"/>
      <c r="R27" s="1295"/>
      <c r="S27" s="1"/>
      <c r="T27" s="1"/>
      <c r="U27" s="1"/>
      <c r="V27" s="1"/>
      <c r="W27" s="1"/>
      <c r="X27" s="1"/>
      <c r="Y27" s="1"/>
      <c r="Z27" s="1"/>
      <c r="AA27" s="1"/>
      <c r="AB27" s="1314"/>
      <c r="AC27" s="1319"/>
      <c r="AD27" s="112" t="s">
        <v>152</v>
      </c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1271"/>
      <c r="AU27" s="124"/>
      <c r="AV27" s="1331"/>
      <c r="AW27" s="1"/>
      <c r="AX27" s="1"/>
    </row>
    <row r="28" spans="1:50" x14ac:dyDescent="0.3">
      <c r="A28" s="54" t="s">
        <v>100</v>
      </c>
      <c r="B28" s="186" t="s">
        <v>101</v>
      </c>
      <c r="C28" s="3" t="s">
        <v>21</v>
      </c>
      <c r="D28" s="31">
        <v>0</v>
      </c>
      <c r="E28" s="31"/>
      <c r="F28" s="31">
        <v>0</v>
      </c>
      <c r="G28" s="408"/>
      <c r="H28" s="405">
        <f t="shared" si="3"/>
        <v>0</v>
      </c>
      <c r="I28" s="405">
        <f t="shared" si="4"/>
        <v>0</v>
      </c>
      <c r="J28" s="31">
        <v>0</v>
      </c>
      <c r="K28" s="31"/>
      <c r="L28" s="80">
        <f t="shared" ref="L28:L30" si="23">D28*0.99*1.074*1</f>
        <v>0</v>
      </c>
      <c r="M28" s="659">
        <f t="shared" ref="M28:M44" si="24">L28*0.99*1.058*1</f>
        <v>0</v>
      </c>
      <c r="N28" s="666">
        <v>0</v>
      </c>
      <c r="O28" s="1364"/>
      <c r="P28" s="1303"/>
      <c r="Q28" s="1292"/>
      <c r="R28" s="1295"/>
      <c r="S28" s="1"/>
      <c r="T28" s="1"/>
      <c r="U28" s="1"/>
      <c r="V28" s="1"/>
      <c r="W28" s="1"/>
      <c r="X28" s="1"/>
      <c r="Y28" s="1"/>
      <c r="Z28" s="1"/>
      <c r="AA28" s="1"/>
      <c r="AB28" s="1314"/>
      <c r="AC28" s="1319"/>
      <c r="AD28" s="112" t="s">
        <v>153</v>
      </c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1271"/>
      <c r="AU28" s="124"/>
      <c r="AV28" s="1331"/>
      <c r="AW28" s="1"/>
      <c r="AX28" s="1"/>
    </row>
    <row r="29" spans="1:50" ht="15" thickBot="1" x14ac:dyDescent="0.35">
      <c r="A29" s="54" t="s">
        <v>103</v>
      </c>
      <c r="B29" s="186" t="s">
        <v>102</v>
      </c>
      <c r="C29" s="3" t="s">
        <v>21</v>
      </c>
      <c r="D29" s="80">
        <f>D30+D34+D35</f>
        <v>0</v>
      </c>
      <c r="E29" s="30">
        <f t="shared" ref="E29:F29" si="25">E30+E34+E35</f>
        <v>26.29</v>
      </c>
      <c r="F29" s="80">
        <f t="shared" si="25"/>
        <v>0</v>
      </c>
      <c r="G29" s="417">
        <f>G30+G34+G35</f>
        <v>16.859470000000002</v>
      </c>
      <c r="H29" s="405">
        <f t="shared" si="3"/>
        <v>-16.859470000000002</v>
      </c>
      <c r="I29" s="405">
        <f t="shared" si="4"/>
        <v>-9.4305299999999974</v>
      </c>
      <c r="J29" s="80">
        <f>J30+J34+J35</f>
        <v>0</v>
      </c>
      <c r="K29" s="30">
        <f>K30+K34+K35</f>
        <v>61.521830000000001</v>
      </c>
      <c r="L29" s="80">
        <f t="shared" ref="L29:N29" si="26">L30+L34+L35</f>
        <v>0</v>
      </c>
      <c r="M29" s="659">
        <f t="shared" si="26"/>
        <v>0</v>
      </c>
      <c r="N29" s="607">
        <f t="shared" si="26"/>
        <v>44.78810350714086</v>
      </c>
      <c r="O29" s="1364"/>
      <c r="P29" s="1303"/>
      <c r="Q29" s="1292"/>
      <c r="R29" s="1295"/>
      <c r="S29" s="1"/>
      <c r="T29" s="1"/>
      <c r="U29" s="1"/>
      <c r="V29" s="1"/>
      <c r="W29" s="1"/>
      <c r="X29" s="1"/>
      <c r="Y29" s="1"/>
      <c r="Z29" s="1"/>
      <c r="AA29" s="1"/>
      <c r="AB29" s="1314"/>
      <c r="AC29" s="1319"/>
      <c r="AD29" s="113" t="s">
        <v>154</v>
      </c>
      <c r="AE29" s="121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72"/>
      <c r="AU29" s="124"/>
      <c r="AV29" s="1331"/>
      <c r="AW29" s="1"/>
      <c r="AX29" s="1"/>
    </row>
    <row r="30" spans="1:50" ht="15" thickBot="1" x14ac:dyDescent="0.35">
      <c r="A30" s="54" t="s">
        <v>110</v>
      </c>
      <c r="B30" s="180" t="s">
        <v>104</v>
      </c>
      <c r="C30" s="3" t="s">
        <v>21</v>
      </c>
      <c r="D30" s="32">
        <v>0</v>
      </c>
      <c r="E30" s="32"/>
      <c r="F30" s="32">
        <v>0</v>
      </c>
      <c r="G30" s="415">
        <f>11.86865</f>
        <v>11.868650000000001</v>
      </c>
      <c r="H30" s="475">
        <f t="shared" si="3"/>
        <v>-11.868650000000001</v>
      </c>
      <c r="I30" s="475">
        <f t="shared" si="4"/>
        <v>11.868650000000001</v>
      </c>
      <c r="J30" s="32">
        <f>0</f>
        <v>0</v>
      </c>
      <c r="K30" s="32">
        <v>44.303170000000001</v>
      </c>
      <c r="L30" s="68">
        <f t="shared" si="23"/>
        <v>0</v>
      </c>
      <c r="M30" s="587">
        <f t="shared" si="24"/>
        <v>0</v>
      </c>
      <c r="N30" s="757">
        <f>'[2]Цех. рас. фот есн проч'!$J$8</f>
        <v>31.158297624532153</v>
      </c>
      <c r="O30" s="1364"/>
      <c r="P30" s="1303"/>
      <c r="Q30" s="1292"/>
      <c r="R30" s="1295"/>
      <c r="S30" s="1"/>
      <c r="T30" s="1"/>
      <c r="U30" s="1"/>
      <c r="V30" s="1"/>
      <c r="W30" s="1"/>
      <c r="X30" s="1"/>
      <c r="Y30" s="1"/>
      <c r="Z30" s="1"/>
      <c r="AA30" s="1"/>
      <c r="AB30" s="1314"/>
      <c r="AC30" s="1320"/>
      <c r="AD30" s="1333"/>
      <c r="AE30" s="1333"/>
      <c r="AF30" s="1333"/>
      <c r="AG30" s="1333"/>
      <c r="AH30" s="1333"/>
      <c r="AI30" s="1333"/>
      <c r="AJ30" s="1333"/>
      <c r="AK30" s="1333"/>
      <c r="AL30" s="1333"/>
      <c r="AM30" s="1333"/>
      <c r="AN30" s="1333"/>
      <c r="AO30" s="1333"/>
      <c r="AP30" s="1333"/>
      <c r="AQ30" s="1333"/>
      <c r="AR30" s="1333"/>
      <c r="AS30" s="1333"/>
      <c r="AT30" s="1334"/>
      <c r="AU30" s="125"/>
      <c r="AV30" s="1331"/>
      <c r="AW30" s="1"/>
      <c r="AX30" s="1"/>
    </row>
    <row r="31" spans="1:50" ht="15" thickBot="1" x14ac:dyDescent="0.35">
      <c r="A31" s="54" t="s">
        <v>111</v>
      </c>
      <c r="B31" s="187" t="s">
        <v>30</v>
      </c>
      <c r="C31" s="9" t="s">
        <v>29</v>
      </c>
      <c r="D31" s="32">
        <v>8010</v>
      </c>
      <c r="E31" s="32"/>
      <c r="F31" s="32">
        <v>8010</v>
      </c>
      <c r="G31" s="415"/>
      <c r="H31" s="475">
        <f t="shared" si="3"/>
        <v>8010</v>
      </c>
      <c r="I31" s="475">
        <f t="shared" si="4"/>
        <v>0</v>
      </c>
      <c r="J31" s="32">
        <v>8010</v>
      </c>
      <c r="K31" s="32">
        <v>6668.93</v>
      </c>
      <c r="L31" s="33">
        <f>L24</f>
        <v>8302.61</v>
      </c>
      <c r="M31" s="575">
        <f>M24</f>
        <v>8548.36</v>
      </c>
      <c r="N31" s="50">
        <v>8548.36</v>
      </c>
      <c r="O31" s="1364"/>
      <c r="P31" s="1303"/>
      <c r="Q31" s="1292"/>
      <c r="R31" s="1295"/>
      <c r="S31" s="1"/>
      <c r="T31" s="1"/>
      <c r="U31" s="1"/>
      <c r="V31" s="1"/>
      <c r="W31" s="1"/>
      <c r="X31" s="1"/>
      <c r="Y31" s="1"/>
      <c r="Z31" s="1"/>
      <c r="AA31" s="1"/>
      <c r="AB31" s="1315"/>
      <c r="AC31" s="126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332"/>
      <c r="AW31" s="1"/>
      <c r="AX31" s="1"/>
    </row>
    <row r="32" spans="1:50" x14ac:dyDescent="0.3">
      <c r="A32" s="54" t="s">
        <v>112</v>
      </c>
      <c r="B32" s="187" t="s">
        <v>31</v>
      </c>
      <c r="C32" s="9" t="s">
        <v>32</v>
      </c>
      <c r="D32" s="32">
        <v>0</v>
      </c>
      <c r="E32" s="32"/>
      <c r="F32" s="32">
        <v>0</v>
      </c>
      <c r="G32" s="406"/>
      <c r="H32" s="490">
        <f t="shared" si="3"/>
        <v>0</v>
      </c>
      <c r="I32" s="490">
        <f t="shared" si="4"/>
        <v>0</v>
      </c>
      <c r="J32" s="32"/>
      <c r="K32" s="87">
        <f>44.30317/12/59.56938</f>
        <v>6.1976989408540656E-2</v>
      </c>
      <c r="L32" s="35">
        <v>0</v>
      </c>
      <c r="M32" s="658">
        <v>0</v>
      </c>
      <c r="N32" s="757">
        <f>'[2]Цех. рас. фот есн проч'!$J$9</f>
        <v>6.0506999999999998E-2</v>
      </c>
      <c r="O32" s="1364"/>
      <c r="P32" s="1303"/>
      <c r="Q32" s="1292"/>
      <c r="R32" s="129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x14ac:dyDescent="0.3">
      <c r="A33" s="54" t="s">
        <v>113</v>
      </c>
      <c r="B33" s="187" t="s">
        <v>34</v>
      </c>
      <c r="C33" s="9" t="s">
        <v>35</v>
      </c>
      <c r="D33" s="33" t="e">
        <f>D29/D32/12*1000</f>
        <v>#DIV/0!</v>
      </c>
      <c r="E33" s="33"/>
      <c r="F33" s="33"/>
      <c r="G33" s="468"/>
      <c r="H33" s="490">
        <f t="shared" si="3"/>
        <v>0</v>
      </c>
      <c r="I33" s="490">
        <f t="shared" si="4"/>
        <v>0</v>
      </c>
      <c r="J33" s="33"/>
      <c r="K33" s="33">
        <f>K30/K32/12*1000</f>
        <v>59569.38</v>
      </c>
      <c r="L33" s="33" t="e">
        <f t="shared" ref="L33:N33" si="27">L30/L32/12*1000</f>
        <v>#DIV/0!</v>
      </c>
      <c r="M33" s="575" t="e">
        <f t="shared" si="27"/>
        <v>#DIV/0!</v>
      </c>
      <c r="N33" s="605">
        <f t="shared" si="27"/>
        <v>42912.800205667882</v>
      </c>
      <c r="O33" s="1364"/>
      <c r="P33" s="1303"/>
      <c r="Q33" s="1292"/>
      <c r="R33" s="129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x14ac:dyDescent="0.3">
      <c r="A34" s="54" t="s">
        <v>114</v>
      </c>
      <c r="B34" s="187" t="s">
        <v>105</v>
      </c>
      <c r="C34" s="9" t="s">
        <v>21</v>
      </c>
      <c r="D34" s="33">
        <f>D30*30.2/100</f>
        <v>0</v>
      </c>
      <c r="E34" s="33"/>
      <c r="F34" s="33">
        <v>0</v>
      </c>
      <c r="G34" s="415">
        <f>3.56058+0.02375</f>
        <v>3.58433</v>
      </c>
      <c r="H34" s="420">
        <f t="shared" si="3"/>
        <v>-3.58433</v>
      </c>
      <c r="I34" s="420">
        <f t="shared" si="4"/>
        <v>3.58433</v>
      </c>
      <c r="J34" s="33">
        <v>0</v>
      </c>
      <c r="K34" s="33">
        <v>13.516920000000001</v>
      </c>
      <c r="L34" s="33">
        <f>D34*(1-0.01)*(1+0.074)*(1+0)</f>
        <v>0</v>
      </c>
      <c r="M34" s="575">
        <f t="shared" ref="M34:M35" si="28">L34*0.99*1.058*1</f>
        <v>0</v>
      </c>
      <c r="N34" s="622">
        <f>N30*30.2%</f>
        <v>9.4098058826087101</v>
      </c>
      <c r="O34" s="1364"/>
      <c r="P34" s="1303"/>
      <c r="Q34" s="1292"/>
      <c r="R34" s="129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x14ac:dyDescent="0.3">
      <c r="A35" s="54" t="s">
        <v>115</v>
      </c>
      <c r="B35" s="187" t="s">
        <v>106</v>
      </c>
      <c r="C35" s="9" t="s">
        <v>21</v>
      </c>
      <c r="D35" s="33">
        <v>0</v>
      </c>
      <c r="E35" s="33">
        <v>26.29</v>
      </c>
      <c r="F35" s="33">
        <v>0</v>
      </c>
      <c r="G35" s="415">
        <f>16.85947-(G30+G34)</f>
        <v>1.4064900000000016</v>
      </c>
      <c r="H35" s="420">
        <f t="shared" si="3"/>
        <v>-1.4064900000000016</v>
      </c>
      <c r="I35" s="420">
        <f t="shared" si="4"/>
        <v>-24.883509999999998</v>
      </c>
      <c r="J35" s="33">
        <v>0</v>
      </c>
      <c r="K35" s="33">
        <f>61.52174-57.82</f>
        <v>3.7017400000000009</v>
      </c>
      <c r="L35" s="33">
        <f>D35*(1-0.01)*(1+0.074)*(1+0)</f>
        <v>0</v>
      </c>
      <c r="M35" s="575">
        <f t="shared" si="28"/>
        <v>0</v>
      </c>
      <c r="N35" s="50">
        <v>4.22</v>
      </c>
      <c r="O35" s="1364"/>
      <c r="P35" s="1303"/>
      <c r="Q35" s="1292"/>
      <c r="R35" s="129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x14ac:dyDescent="0.3">
      <c r="A36" s="54" t="s">
        <v>107</v>
      </c>
      <c r="B36" s="186" t="s">
        <v>93</v>
      </c>
      <c r="C36" s="3" t="s">
        <v>21</v>
      </c>
      <c r="D36" s="31">
        <f>D37+D38</f>
        <v>92.24</v>
      </c>
      <c r="E36" s="31">
        <f t="shared" ref="E36:J36" si="29">E37+E38</f>
        <v>66.510000000000005</v>
      </c>
      <c r="F36" s="31">
        <f t="shared" si="29"/>
        <v>92.24</v>
      </c>
      <c r="G36" s="416">
        <f t="shared" si="29"/>
        <v>90.531400000000005</v>
      </c>
      <c r="H36" s="405">
        <f t="shared" si="3"/>
        <v>1.7085999999999899</v>
      </c>
      <c r="I36" s="405">
        <f t="shared" si="4"/>
        <v>24.0214</v>
      </c>
      <c r="J36" s="31">
        <f t="shared" si="29"/>
        <v>72.86</v>
      </c>
      <c r="K36" s="30">
        <f>K37+K38</f>
        <v>97.250419999999878</v>
      </c>
      <c r="L36" s="30">
        <f>L37+L38</f>
        <v>75.52</v>
      </c>
      <c r="M36" s="577">
        <f>M37+M38</f>
        <v>77.759999999999991</v>
      </c>
      <c r="N36" s="607">
        <f>N37+N38</f>
        <v>109.27057191199987</v>
      </c>
      <c r="O36" s="1364"/>
      <c r="P36" s="1303"/>
      <c r="Q36" s="1292"/>
      <c r="R36" s="129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x14ac:dyDescent="0.3">
      <c r="A37" s="205" t="s">
        <v>108</v>
      </c>
      <c r="B37" s="187" t="s">
        <v>92</v>
      </c>
      <c r="C37" s="9" t="s">
        <v>21</v>
      </c>
      <c r="D37" s="32">
        <v>0</v>
      </c>
      <c r="E37" s="32"/>
      <c r="F37" s="32"/>
      <c r="G37" s="415">
        <v>85.298400000000001</v>
      </c>
      <c r="H37" s="414">
        <f t="shared" si="3"/>
        <v>-85.298400000000001</v>
      </c>
      <c r="I37" s="414">
        <f t="shared" si="4"/>
        <v>85.298400000000001</v>
      </c>
      <c r="J37" s="32">
        <v>69.900000000000006</v>
      </c>
      <c r="K37" s="32">
        <f>33.31948+2.4</f>
        <v>35.719479999999997</v>
      </c>
      <c r="L37" s="33">
        <v>72.45</v>
      </c>
      <c r="M37" s="575">
        <v>74.599999999999994</v>
      </c>
      <c r="N37" s="622">
        <f>K37*1.06*1.06</f>
        <v>40.134407728000006</v>
      </c>
      <c r="O37" s="1364"/>
      <c r="P37" s="1303"/>
      <c r="Q37" s="1292"/>
      <c r="R37" s="129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" thickBot="1" x14ac:dyDescent="0.35">
      <c r="A38" s="206" t="s">
        <v>109</v>
      </c>
      <c r="B38" s="188" t="s">
        <v>36</v>
      </c>
      <c r="C38" s="57" t="s">
        <v>21</v>
      </c>
      <c r="D38" s="58">
        <v>92.24</v>
      </c>
      <c r="E38" s="58">
        <v>66.510000000000005</v>
      </c>
      <c r="F38" s="58">
        <v>92.24</v>
      </c>
      <c r="G38" s="418">
        <f>2.233+3</f>
        <v>5.2330000000000005</v>
      </c>
      <c r="H38" s="492">
        <f t="shared" si="3"/>
        <v>87.006999999999991</v>
      </c>
      <c r="I38" s="492">
        <f t="shared" si="4"/>
        <v>-61.277000000000001</v>
      </c>
      <c r="J38" s="58">
        <v>2.96</v>
      </c>
      <c r="K38" s="58">
        <f>1315.97094-1254.44</f>
        <v>61.530939999999873</v>
      </c>
      <c r="L38" s="59">
        <v>3.07</v>
      </c>
      <c r="M38" s="578">
        <v>3.16</v>
      </c>
      <c r="N38" s="1030">
        <f>K38*1.06*1.06</f>
        <v>69.136164183999867</v>
      </c>
      <c r="O38" s="1364"/>
      <c r="P38" s="1303"/>
      <c r="Q38" s="1292"/>
      <c r="R38" s="1296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x14ac:dyDescent="0.3">
      <c r="A39" s="207" t="s">
        <v>42</v>
      </c>
      <c r="B39" s="179" t="s">
        <v>116</v>
      </c>
      <c r="C39" s="5" t="s">
        <v>21</v>
      </c>
      <c r="D39" s="36">
        <f>D40+D41</f>
        <v>81.08</v>
      </c>
      <c r="E39" s="36">
        <f t="shared" ref="E39:J39" si="30">E40+E41</f>
        <v>0</v>
      </c>
      <c r="F39" s="36">
        <f t="shared" si="30"/>
        <v>81.08</v>
      </c>
      <c r="G39" s="419">
        <f t="shared" si="30"/>
        <v>25.024190000000001</v>
      </c>
      <c r="H39" s="419">
        <f t="shared" si="3"/>
        <v>56.055809999999994</v>
      </c>
      <c r="I39" s="419">
        <f t="shared" si="4"/>
        <v>25.024190000000001</v>
      </c>
      <c r="J39" s="36">
        <f t="shared" si="30"/>
        <v>52.13</v>
      </c>
      <c r="K39" s="63">
        <v>5.0720299999999998</v>
      </c>
      <c r="L39" s="63">
        <f>L40+L41</f>
        <v>54.03</v>
      </c>
      <c r="M39" s="579">
        <f t="shared" ref="M39:N39" si="31">M40+M41</f>
        <v>55.63</v>
      </c>
      <c r="N39" s="631">
        <f t="shared" si="31"/>
        <v>57.271800000000006</v>
      </c>
      <c r="O39" s="1364"/>
      <c r="P39" s="1303"/>
      <c r="Q39" s="1292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6.95" customHeight="1" x14ac:dyDescent="0.3">
      <c r="A40" s="208" t="s">
        <v>43</v>
      </c>
      <c r="B40" s="189" t="s">
        <v>118</v>
      </c>
      <c r="C40" s="12"/>
      <c r="D40" s="73">
        <v>81.08</v>
      </c>
      <c r="E40" s="73"/>
      <c r="F40" s="73">
        <v>81.08</v>
      </c>
      <c r="G40" s="420">
        <f>20.22419+4.8</f>
        <v>25.024190000000001</v>
      </c>
      <c r="H40" s="491">
        <f t="shared" si="3"/>
        <v>56.055809999999994</v>
      </c>
      <c r="I40" s="491">
        <f t="shared" si="4"/>
        <v>25.024190000000001</v>
      </c>
      <c r="J40" s="73">
        <v>52.13</v>
      </c>
      <c r="K40" s="73">
        <v>5.0720299999999998</v>
      </c>
      <c r="L40" s="83">
        <v>54.03</v>
      </c>
      <c r="M40" s="580">
        <v>55.63</v>
      </c>
      <c r="N40" s="622">
        <f>L40*1.06</f>
        <v>57.271800000000006</v>
      </c>
      <c r="O40" s="1364"/>
      <c r="P40" s="1303"/>
      <c r="Q40" s="1292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x14ac:dyDescent="0.3">
      <c r="A41" s="54" t="s">
        <v>44</v>
      </c>
      <c r="B41" s="189" t="s">
        <v>119</v>
      </c>
      <c r="C41" s="9" t="s">
        <v>21</v>
      </c>
      <c r="D41" s="32">
        <v>0</v>
      </c>
      <c r="E41" s="32"/>
      <c r="F41" s="32">
        <v>0</v>
      </c>
      <c r="G41" s="414"/>
      <c r="H41" s="491">
        <f t="shared" si="3"/>
        <v>0</v>
      </c>
      <c r="I41" s="491">
        <f t="shared" si="4"/>
        <v>0</v>
      </c>
      <c r="J41" s="32">
        <v>0</v>
      </c>
      <c r="K41" s="73">
        <v>0</v>
      </c>
      <c r="L41" s="83">
        <f>J41*0.99*1.074*1</f>
        <v>0</v>
      </c>
      <c r="M41" s="580">
        <f t="shared" si="24"/>
        <v>0</v>
      </c>
      <c r="N41" s="50">
        <v>0</v>
      </c>
      <c r="O41" s="1364"/>
      <c r="P41" s="1303"/>
      <c r="Q41" s="1292"/>
      <c r="R41" s="1"/>
      <c r="S41" s="1"/>
      <c r="T41" s="1"/>
      <c r="U41" s="1"/>
      <c r="V41" s="1"/>
      <c r="W41" s="1"/>
      <c r="X41" s="1"/>
      <c r="Y41" s="1"/>
      <c r="Z41" s="1"/>
      <c r="AA41" s="1"/>
      <c r="AB41" s="1">
        <f>D43+D45+D46</f>
        <v>17.25</v>
      </c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x14ac:dyDescent="0.3">
      <c r="A42" s="54" t="s">
        <v>45</v>
      </c>
      <c r="B42" s="186" t="s">
        <v>117</v>
      </c>
      <c r="C42" s="3" t="s">
        <v>21</v>
      </c>
      <c r="D42" s="31">
        <f>D43+D45+D46</f>
        <v>17.25</v>
      </c>
      <c r="E42" s="31">
        <f t="shared" ref="E42:N42" si="32">E43+E45+E46</f>
        <v>80.27</v>
      </c>
      <c r="F42" s="31">
        <f t="shared" si="32"/>
        <v>17.25</v>
      </c>
      <c r="G42" s="416">
        <f t="shared" si="32"/>
        <v>74.843760000000003</v>
      </c>
      <c r="H42" s="419">
        <f t="shared" si="3"/>
        <v>-57.593760000000003</v>
      </c>
      <c r="I42" s="419">
        <f t="shared" si="4"/>
        <v>-5.4262399999999928</v>
      </c>
      <c r="J42" s="31">
        <f t="shared" si="32"/>
        <v>52.83</v>
      </c>
      <c r="K42" s="31">
        <f t="shared" si="32"/>
        <v>326.48921999999999</v>
      </c>
      <c r="L42" s="31">
        <f t="shared" si="32"/>
        <v>48.582029999999996</v>
      </c>
      <c r="M42" s="589">
        <f t="shared" si="32"/>
        <v>56.38</v>
      </c>
      <c r="N42" s="607">
        <f t="shared" si="32"/>
        <v>457.20690128776397</v>
      </c>
      <c r="O42" s="1364"/>
      <c r="P42" s="1303"/>
      <c r="Q42" s="1292"/>
      <c r="R42" s="1"/>
      <c r="S42" s="1"/>
      <c r="T42" s="1"/>
      <c r="U42" s="1"/>
      <c r="V42" s="135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x14ac:dyDescent="0.3">
      <c r="A43" s="54" t="s">
        <v>171</v>
      </c>
      <c r="B43" s="187" t="s">
        <v>37</v>
      </c>
      <c r="C43" s="9" t="s">
        <v>21</v>
      </c>
      <c r="D43" s="32">
        <v>0</v>
      </c>
      <c r="E43" s="32">
        <v>46.18</v>
      </c>
      <c r="F43" s="32"/>
      <c r="G43" s="415">
        <v>48.223239999999997</v>
      </c>
      <c r="H43" s="414">
        <f t="shared" si="3"/>
        <v>-48.223239999999997</v>
      </c>
      <c r="I43" s="414">
        <f t="shared" si="4"/>
        <v>2.0432399999999973</v>
      </c>
      <c r="J43" s="32">
        <v>35.93</v>
      </c>
      <c r="K43" s="32">
        <v>224.77475000000001</v>
      </c>
      <c r="L43" s="33">
        <v>37.24</v>
      </c>
      <c r="M43" s="600">
        <v>38.340000000000003</v>
      </c>
      <c r="N43" s="757">
        <f>'[2]АУП. рас. ФОТ,ЕСН,ПРОЧ.'!$J$7</f>
        <v>304.30860608046385</v>
      </c>
      <c r="O43" s="1364"/>
      <c r="P43" s="1303"/>
      <c r="Q43" s="1292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x14ac:dyDescent="0.3">
      <c r="A44" s="54" t="s">
        <v>172</v>
      </c>
      <c r="B44" s="187" t="s">
        <v>120</v>
      </c>
      <c r="C44" s="9" t="s">
        <v>21</v>
      </c>
      <c r="D44" s="32">
        <v>0</v>
      </c>
      <c r="E44" s="32"/>
      <c r="F44" s="32"/>
      <c r="G44" s="415"/>
      <c r="H44" s="491">
        <f t="shared" si="3"/>
        <v>0</v>
      </c>
      <c r="I44" s="491">
        <f t="shared" si="4"/>
        <v>0</v>
      </c>
      <c r="J44" s="32">
        <v>6.5000000000000002E-2</v>
      </c>
      <c r="K44" s="652">
        <v>0.31444353206289999</v>
      </c>
      <c r="L44" s="33">
        <f t="shared" ref="L44" si="33">J44*0.99*1.074*1</f>
        <v>6.9111900000000004E-2</v>
      </c>
      <c r="M44" s="600">
        <f t="shared" si="24"/>
        <v>7.2389186298000008E-2</v>
      </c>
      <c r="N44" s="757">
        <f>'[2]АУП. рас. ФОТ,ЕСН,ПРОЧ.'!$J$8</f>
        <v>0.39055610000000007</v>
      </c>
      <c r="O44" s="1364"/>
      <c r="P44" s="1303"/>
      <c r="Q44" s="1292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x14ac:dyDescent="0.3">
      <c r="A45" s="54" t="s">
        <v>173</v>
      </c>
      <c r="B45" s="187" t="s">
        <v>38</v>
      </c>
      <c r="C45" s="9" t="s">
        <v>21</v>
      </c>
      <c r="D45" s="32">
        <v>0</v>
      </c>
      <c r="E45" s="35">
        <v>13</v>
      </c>
      <c r="F45" s="32"/>
      <c r="G45" s="415">
        <f>12.55439+0.11292+0.09388</f>
        <v>12.761190000000001</v>
      </c>
      <c r="H45" s="491">
        <f t="shared" si="3"/>
        <v>-12.761190000000001</v>
      </c>
      <c r="I45" s="491">
        <f t="shared" si="4"/>
        <v>-0.23880999999999908</v>
      </c>
      <c r="J45" s="32">
        <v>10.85</v>
      </c>
      <c r="K45" s="32">
        <f>47.65065+0.17829+0.41113</f>
        <v>48.240069999999996</v>
      </c>
      <c r="L45" s="63">
        <v>5.0720299999999998</v>
      </c>
      <c r="M45" s="600">
        <v>11.58</v>
      </c>
      <c r="N45" s="622">
        <f>N43*30.2%</f>
        <v>91.901199036300085</v>
      </c>
      <c r="O45" s="1364"/>
      <c r="P45" s="1303"/>
      <c r="Q45" s="1292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5" thickBot="1" x14ac:dyDescent="0.35">
      <c r="A46" s="55" t="s">
        <v>174</v>
      </c>
      <c r="B46" s="188" t="s">
        <v>155</v>
      </c>
      <c r="C46" s="57" t="s">
        <v>21</v>
      </c>
      <c r="D46" s="58">
        <v>17.25</v>
      </c>
      <c r="E46" s="58">
        <v>21.09</v>
      </c>
      <c r="F46" s="58">
        <v>17.25</v>
      </c>
      <c r="G46" s="421">
        <f>74.84376-(G43+G45)</f>
        <v>13.859330000000007</v>
      </c>
      <c r="H46" s="492">
        <f t="shared" si="3"/>
        <v>3.390669999999993</v>
      </c>
      <c r="I46" s="492">
        <f t="shared" si="4"/>
        <v>-7.2306699999999928</v>
      </c>
      <c r="J46" s="58">
        <v>6.05</v>
      </c>
      <c r="K46" s="653">
        <f>326.48922-273.01482</f>
        <v>53.474400000000003</v>
      </c>
      <c r="L46" s="33">
        <f>54.76-48.49</f>
        <v>6.269999999999996</v>
      </c>
      <c r="M46" s="600">
        <f>56.38-49.92</f>
        <v>6.4600000000000009</v>
      </c>
      <c r="N46" s="1030">
        <f>'[2]АУП. рас. ФОТ,ЕСН,ПРОЧ.'!$J$18</f>
        <v>60.997096170999988</v>
      </c>
      <c r="O46" s="1364"/>
      <c r="P46" s="1303"/>
      <c r="Q46" s="1293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52" t="s">
        <v>121</v>
      </c>
      <c r="B47" s="71" t="s">
        <v>122</v>
      </c>
      <c r="C47" s="45" t="s">
        <v>89</v>
      </c>
      <c r="D47" s="64">
        <f>D51+D54</f>
        <v>317.33</v>
      </c>
      <c r="E47" s="64">
        <f>E51+E54</f>
        <v>125.95</v>
      </c>
      <c r="F47" s="64">
        <f t="shared" ref="F47:G47" si="34">F51+F54</f>
        <v>317.33</v>
      </c>
      <c r="G47" s="410">
        <f t="shared" si="34"/>
        <v>156.81890000000001</v>
      </c>
      <c r="H47" s="419">
        <f t="shared" si="3"/>
        <v>160.51109999999997</v>
      </c>
      <c r="I47" s="419">
        <f t="shared" si="4"/>
        <v>30.868900000000011</v>
      </c>
      <c r="J47" s="64">
        <f>J51+J54</f>
        <v>330.28</v>
      </c>
      <c r="K47" s="64">
        <v>207.22587999999999</v>
      </c>
      <c r="L47" s="64">
        <f t="shared" ref="L47:M47" si="35">L51+L54</f>
        <v>346.03</v>
      </c>
      <c r="M47" s="654">
        <f t="shared" si="35"/>
        <v>361.26</v>
      </c>
      <c r="N47" s="1031">
        <f>N48*N49</f>
        <v>140.87727182372001</v>
      </c>
      <c r="O47" s="1364"/>
      <c r="P47" s="1303"/>
      <c r="Q47" s="1335" t="s">
        <v>147</v>
      </c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50" t="s">
        <v>46</v>
      </c>
      <c r="B48" s="187" t="s">
        <v>87</v>
      </c>
      <c r="C48" s="9" t="s">
        <v>23</v>
      </c>
      <c r="D48" s="35">
        <f>D52+D55</f>
        <v>71.55</v>
      </c>
      <c r="E48" s="33">
        <v>29.02</v>
      </c>
      <c r="F48" s="35">
        <v>71.599999999999994</v>
      </c>
      <c r="G48" s="422"/>
      <c r="H48" s="491">
        <f t="shared" si="3"/>
        <v>71.599999999999994</v>
      </c>
      <c r="I48" s="491">
        <f t="shared" si="4"/>
        <v>-29.02</v>
      </c>
      <c r="J48" s="35">
        <v>67.8</v>
      </c>
      <c r="K48" s="35">
        <f>K47/K49</f>
        <v>44.66075</v>
      </c>
      <c r="L48" s="35">
        <f t="shared" ref="L48:M48" si="36">L52+L55</f>
        <v>67.8</v>
      </c>
      <c r="M48" s="658">
        <f t="shared" si="36"/>
        <v>67.8</v>
      </c>
      <c r="N48" s="50">
        <f>[2]Эл.энерг.!$M$17</f>
        <v>25.576699999999999</v>
      </c>
      <c r="O48" s="1364"/>
      <c r="P48" s="1303"/>
      <c r="Q48" s="1336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x14ac:dyDescent="0.3">
      <c r="A49" s="50" t="s">
        <v>47</v>
      </c>
      <c r="B49" s="187" t="s">
        <v>88</v>
      </c>
      <c r="C49" s="3" t="s">
        <v>21</v>
      </c>
      <c r="D49" s="33">
        <f>D47/D48</f>
        <v>4.4350803633822498</v>
      </c>
      <c r="E49" s="33">
        <v>4.34</v>
      </c>
      <c r="F49" s="33">
        <f>F47/F48</f>
        <v>4.431983240223464</v>
      </c>
      <c r="G49" s="415"/>
      <c r="H49" s="420">
        <f t="shared" si="3"/>
        <v>4.431983240223464</v>
      </c>
      <c r="I49" s="491">
        <f t="shared" si="4"/>
        <v>-4.34</v>
      </c>
      <c r="J49" s="33">
        <f>J47/J48</f>
        <v>4.8713864306784656</v>
      </c>
      <c r="K49" s="33">
        <v>4.6399999999999997</v>
      </c>
      <c r="L49" s="33">
        <v>5.0999999999999996</v>
      </c>
      <c r="M49" s="575">
        <v>5.3280000000000003</v>
      </c>
      <c r="N49" s="622">
        <f>[2]Эл.энерг.!$M$16</f>
        <v>5.5080316000000007</v>
      </c>
      <c r="O49" s="1364"/>
      <c r="P49" s="1303"/>
      <c r="Q49" s="1336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209" t="s">
        <v>78</v>
      </c>
      <c r="B50" s="190" t="s">
        <v>22</v>
      </c>
      <c r="C50" s="3" t="s">
        <v>21</v>
      </c>
      <c r="D50" s="146">
        <f>D48/D7</f>
        <v>0.76149425287356309</v>
      </c>
      <c r="E50" s="146">
        <f t="shared" ref="E50:G50" si="37">E48/E7</f>
        <v>0.9813336940348979</v>
      </c>
      <c r="F50" s="146">
        <f t="shared" si="37"/>
        <v>0.76202639421030216</v>
      </c>
      <c r="G50" s="423">
        <f t="shared" si="37"/>
        <v>0</v>
      </c>
      <c r="H50" s="491">
        <f t="shared" si="3"/>
        <v>0.76202639421030216</v>
      </c>
      <c r="I50" s="491">
        <f t="shared" si="4"/>
        <v>-0.9813336940348979</v>
      </c>
      <c r="J50" s="146">
        <f>J48/J7</f>
        <v>0.75532234885197691</v>
      </c>
      <c r="K50" s="146">
        <f>K48/K7</f>
        <v>1.3206480115207304</v>
      </c>
      <c r="L50" s="146">
        <f t="shared" ref="L50:N50" si="38">L48/L7</f>
        <v>0.75532234885197691</v>
      </c>
      <c r="M50" s="642">
        <f t="shared" si="38"/>
        <v>0.75532234885197691</v>
      </c>
      <c r="N50" s="697">
        <f t="shared" si="38"/>
        <v>0.7926023000270257</v>
      </c>
      <c r="O50" s="1364"/>
      <c r="P50" s="1303"/>
      <c r="Q50" s="1336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x14ac:dyDescent="0.3">
      <c r="A51" s="50" t="s">
        <v>79</v>
      </c>
      <c r="B51" s="191" t="s">
        <v>123</v>
      </c>
      <c r="C51" s="11" t="s">
        <v>21</v>
      </c>
      <c r="D51" s="176">
        <v>0</v>
      </c>
      <c r="E51" s="176">
        <v>0</v>
      </c>
      <c r="F51" s="176">
        <v>0</v>
      </c>
      <c r="G51" s="415">
        <v>156.81890000000001</v>
      </c>
      <c r="H51" s="420">
        <f t="shared" si="3"/>
        <v>-156.81890000000001</v>
      </c>
      <c r="I51" s="420">
        <f t="shared" si="4"/>
        <v>156.81890000000001</v>
      </c>
      <c r="J51" s="176">
        <v>0</v>
      </c>
      <c r="K51" s="176">
        <v>0</v>
      </c>
      <c r="L51" s="147">
        <v>0</v>
      </c>
      <c r="M51" s="660">
        <v>0</v>
      </c>
      <c r="N51" s="666"/>
      <c r="O51" s="1364"/>
      <c r="P51" s="1303"/>
      <c r="Q51" s="1336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50" t="s">
        <v>125</v>
      </c>
      <c r="B52" s="187" t="s">
        <v>87</v>
      </c>
      <c r="C52" s="9" t="s">
        <v>23</v>
      </c>
      <c r="D52" s="35">
        <v>0</v>
      </c>
      <c r="E52" s="35"/>
      <c r="F52" s="35"/>
      <c r="G52" s="422"/>
      <c r="H52" s="491">
        <f t="shared" si="3"/>
        <v>0</v>
      </c>
      <c r="I52" s="491">
        <f t="shared" si="4"/>
        <v>0</v>
      </c>
      <c r="J52" s="35">
        <v>0</v>
      </c>
      <c r="K52" s="35">
        <v>0</v>
      </c>
      <c r="L52" s="35">
        <v>0</v>
      </c>
      <c r="M52" s="658">
        <v>0</v>
      </c>
      <c r="N52" s="666"/>
      <c r="O52" s="1364"/>
      <c r="P52" s="1303"/>
      <c r="Q52" s="1336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x14ac:dyDescent="0.3">
      <c r="A53" s="50" t="s">
        <v>126</v>
      </c>
      <c r="B53" s="187" t="s">
        <v>88</v>
      </c>
      <c r="C53" s="3" t="s">
        <v>21</v>
      </c>
      <c r="D53" s="35">
        <v>0</v>
      </c>
      <c r="E53" s="35"/>
      <c r="F53" s="35"/>
      <c r="G53" s="422"/>
      <c r="H53" s="491">
        <f t="shared" si="3"/>
        <v>0</v>
      </c>
      <c r="I53" s="491">
        <f t="shared" si="4"/>
        <v>0</v>
      </c>
      <c r="J53" s="35">
        <v>0</v>
      </c>
      <c r="K53" s="35">
        <v>0</v>
      </c>
      <c r="L53" s="35">
        <v>0</v>
      </c>
      <c r="M53" s="658">
        <v>0</v>
      </c>
      <c r="N53" s="666"/>
      <c r="O53" s="1364"/>
      <c r="P53" s="1303"/>
      <c r="Q53" s="1336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x14ac:dyDescent="0.3">
      <c r="A54" s="50" t="s">
        <v>80</v>
      </c>
      <c r="B54" s="191" t="s">
        <v>124</v>
      </c>
      <c r="C54" s="11" t="s">
        <v>21</v>
      </c>
      <c r="D54" s="61">
        <v>317.33</v>
      </c>
      <c r="E54" s="61">
        <v>125.95</v>
      </c>
      <c r="F54" s="61">
        <v>317.33</v>
      </c>
      <c r="G54" s="415"/>
      <c r="H54" s="491">
        <f t="shared" si="3"/>
        <v>317.33</v>
      </c>
      <c r="I54" s="491">
        <f t="shared" si="4"/>
        <v>-125.95</v>
      </c>
      <c r="J54" s="61">
        <v>330.28</v>
      </c>
      <c r="K54" s="61">
        <f>K47</f>
        <v>207.22587999999999</v>
      </c>
      <c r="L54" s="61">
        <v>346.03</v>
      </c>
      <c r="M54" s="584">
        <v>361.26</v>
      </c>
      <c r="N54" s="622">
        <f>N47</f>
        <v>140.87727182372001</v>
      </c>
      <c r="O54" s="1364"/>
      <c r="P54" s="1303"/>
      <c r="Q54" s="1336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x14ac:dyDescent="0.3">
      <c r="A55" s="49" t="s">
        <v>127</v>
      </c>
      <c r="B55" s="187" t="s">
        <v>87</v>
      </c>
      <c r="C55" s="9" t="s">
        <v>23</v>
      </c>
      <c r="D55" s="32">
        <v>71.55</v>
      </c>
      <c r="E55" s="32">
        <v>29.02</v>
      </c>
      <c r="F55" s="32">
        <v>71.55</v>
      </c>
      <c r="G55" s="414"/>
      <c r="H55" s="491">
        <f t="shared" si="3"/>
        <v>71.55</v>
      </c>
      <c r="I55" s="491">
        <f t="shared" si="4"/>
        <v>-29.02</v>
      </c>
      <c r="J55" s="32">
        <v>67.8</v>
      </c>
      <c r="K55" s="35">
        <f>K48</f>
        <v>44.66075</v>
      </c>
      <c r="L55" s="32">
        <v>67.8</v>
      </c>
      <c r="M55" s="586">
        <v>67.8</v>
      </c>
      <c r="N55" s="622">
        <f t="shared" ref="N55:N56" si="39">N48</f>
        <v>25.576699999999999</v>
      </c>
      <c r="O55" s="1364"/>
      <c r="P55" s="1303"/>
      <c r="Q55" s="1336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5" thickBot="1" x14ac:dyDescent="0.35">
      <c r="A56" s="51" t="s">
        <v>128</v>
      </c>
      <c r="B56" s="188" t="s">
        <v>88</v>
      </c>
      <c r="C56" s="6" t="s">
        <v>21</v>
      </c>
      <c r="D56" s="59">
        <f>D54/D55</f>
        <v>4.4350803633822498</v>
      </c>
      <c r="E56" s="59"/>
      <c r="F56" s="59">
        <f>F54/F55</f>
        <v>4.4350803633822498</v>
      </c>
      <c r="G56" s="421"/>
      <c r="H56" s="421">
        <f t="shared" si="3"/>
        <v>4.4350803633822498</v>
      </c>
      <c r="I56" s="418">
        <f t="shared" si="4"/>
        <v>0</v>
      </c>
      <c r="J56" s="59">
        <v>4.87</v>
      </c>
      <c r="K56" s="59">
        <f>K49</f>
        <v>4.6399999999999997</v>
      </c>
      <c r="L56" s="59">
        <v>5.0999999999999996</v>
      </c>
      <c r="M56" s="578">
        <v>5.33</v>
      </c>
      <c r="N56" s="1032">
        <f t="shared" si="39"/>
        <v>5.5080316000000007</v>
      </c>
      <c r="O56" s="1364"/>
      <c r="P56" s="1303"/>
      <c r="Q56" s="1337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4.4" customHeight="1" x14ac:dyDescent="0.3">
      <c r="A57" s="49">
        <v>11</v>
      </c>
      <c r="B57" s="71" t="s">
        <v>60</v>
      </c>
      <c r="C57" s="5" t="s">
        <v>21</v>
      </c>
      <c r="D57" s="63">
        <f>D58+D59+D64+D67+D68+D69+D70+D71+D73</f>
        <v>255.32</v>
      </c>
      <c r="E57" s="63">
        <f t="shared" ref="E57:J57" si="40">E58+E59+E64+E67+E68+E69+E70+E71+E73</f>
        <v>43</v>
      </c>
      <c r="F57" s="63">
        <f t="shared" si="40"/>
        <v>255.32</v>
      </c>
      <c r="G57" s="419">
        <f t="shared" si="40"/>
        <v>29.685000000000002</v>
      </c>
      <c r="H57" s="405">
        <f t="shared" si="3"/>
        <v>225.63499999999999</v>
      </c>
      <c r="I57" s="405">
        <f t="shared" si="4"/>
        <v>-13.314999999999998</v>
      </c>
      <c r="J57" s="63">
        <f t="shared" si="40"/>
        <v>64.320000000000007</v>
      </c>
      <c r="K57" s="63">
        <f t="shared" ref="K57" si="41">K58+K59+K64+K67+K68+K69+K70+K71+K73</f>
        <v>30.414999999999999</v>
      </c>
      <c r="L57" s="63">
        <f t="shared" ref="L57:M57" si="42">L58+L59+L64+L67+L68+L69+L70+L71+L73</f>
        <v>55.239999999999995</v>
      </c>
      <c r="M57" s="579">
        <f t="shared" si="42"/>
        <v>60.519431725000004</v>
      </c>
      <c r="N57" s="631">
        <f>N58+N59+N64+N67+N68+N69+N70+N71+N73</f>
        <v>39.884294000000004</v>
      </c>
      <c r="O57" s="1364"/>
      <c r="P57" s="1303"/>
      <c r="Q57" s="1281" t="s">
        <v>166</v>
      </c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x14ac:dyDescent="0.3">
      <c r="A58" s="49" t="s">
        <v>68</v>
      </c>
      <c r="B58" s="179" t="s">
        <v>129</v>
      </c>
      <c r="C58" s="5" t="s">
        <v>21</v>
      </c>
      <c r="D58" s="36">
        <v>227.37</v>
      </c>
      <c r="E58" s="36">
        <v>0</v>
      </c>
      <c r="F58" s="36">
        <v>227.37</v>
      </c>
      <c r="G58" s="405"/>
      <c r="H58" s="405">
        <f t="shared" si="3"/>
        <v>227.37</v>
      </c>
      <c r="I58" s="405">
        <f t="shared" si="4"/>
        <v>0</v>
      </c>
      <c r="J58" s="36"/>
      <c r="K58" s="36"/>
      <c r="L58" s="63"/>
      <c r="M58" s="579"/>
      <c r="N58" s="629"/>
      <c r="O58" s="1364"/>
      <c r="P58" s="1303"/>
      <c r="Q58" s="1282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50" t="s">
        <v>69</v>
      </c>
      <c r="B59" s="186" t="s">
        <v>48</v>
      </c>
      <c r="C59" s="9" t="s">
        <v>21</v>
      </c>
      <c r="D59" s="31">
        <f>D60+D61+D62+D63</f>
        <v>27.95</v>
      </c>
      <c r="E59" s="30">
        <f t="shared" ref="E59:J59" si="43">E60+E61+E62+E63</f>
        <v>43</v>
      </c>
      <c r="F59" s="31">
        <f t="shared" si="43"/>
        <v>27.95</v>
      </c>
      <c r="G59" s="408">
        <f t="shared" si="43"/>
        <v>29.685000000000002</v>
      </c>
      <c r="H59" s="405">
        <f t="shared" si="3"/>
        <v>-1.735000000000003</v>
      </c>
      <c r="I59" s="405">
        <f t="shared" si="4"/>
        <v>-13.314999999999998</v>
      </c>
      <c r="J59" s="31">
        <f t="shared" si="43"/>
        <v>64.320000000000007</v>
      </c>
      <c r="K59" s="31">
        <f t="shared" ref="K59" si="44">K60+K61+K62+K63</f>
        <v>30.414999999999999</v>
      </c>
      <c r="L59" s="30">
        <f t="shared" ref="L59:M59" si="45">L60+L61+L62+L63</f>
        <v>55.239999999999995</v>
      </c>
      <c r="M59" s="577">
        <f t="shared" si="45"/>
        <v>60.519431725000004</v>
      </c>
      <c r="N59" s="607">
        <f t="shared" ref="N59" si="46">N60+N61+N62+N63</f>
        <v>34.174294000000003</v>
      </c>
      <c r="O59" s="1364"/>
      <c r="P59" s="1303"/>
      <c r="Q59" s="1282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x14ac:dyDescent="0.3">
      <c r="A60" s="50" t="s">
        <v>70</v>
      </c>
      <c r="B60" s="187" t="s">
        <v>134</v>
      </c>
      <c r="C60" s="9" t="s">
        <v>21</v>
      </c>
      <c r="D60" s="31"/>
      <c r="E60" s="31"/>
      <c r="F60" s="31"/>
      <c r="G60" s="414"/>
      <c r="H60" s="491">
        <f t="shared" si="3"/>
        <v>0</v>
      </c>
      <c r="I60" s="491">
        <f t="shared" si="4"/>
        <v>0</v>
      </c>
      <c r="J60" s="31"/>
      <c r="K60" s="31"/>
      <c r="L60" s="30"/>
      <c r="M60" s="577"/>
      <c r="N60" s="666"/>
      <c r="O60" s="1364"/>
      <c r="P60" s="1303"/>
      <c r="Q60" s="1282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x14ac:dyDescent="0.3">
      <c r="A61" s="50" t="s">
        <v>71</v>
      </c>
      <c r="B61" s="187" t="s">
        <v>49</v>
      </c>
      <c r="C61" s="9" t="s">
        <v>21</v>
      </c>
      <c r="D61" s="32">
        <v>24.34</v>
      </c>
      <c r="E61" s="32">
        <v>9.1199999999999992</v>
      </c>
      <c r="F61" s="32">
        <v>24.34</v>
      </c>
      <c r="G61" s="414">
        <v>9.4930000000000003</v>
      </c>
      <c r="H61" s="491">
        <f t="shared" si="3"/>
        <v>14.847</v>
      </c>
      <c r="I61" s="491">
        <f t="shared" si="4"/>
        <v>0.37300000000000111</v>
      </c>
      <c r="J61" s="32">
        <v>30.44</v>
      </c>
      <c r="K61" s="32">
        <v>10.223000000000001</v>
      </c>
      <c r="L61" s="33">
        <v>35.049999999999997</v>
      </c>
      <c r="M61" s="575">
        <f>L61*1.1494845+0.03+0.01</f>
        <v>40.329431724999999</v>
      </c>
      <c r="N61" s="622">
        <f>K61*1.06*1.06</f>
        <v>11.486562800000003</v>
      </c>
      <c r="O61" s="1364"/>
      <c r="P61" s="1303"/>
      <c r="Q61" s="1282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x14ac:dyDescent="0.3">
      <c r="A62" s="50" t="s">
        <v>72</v>
      </c>
      <c r="B62" s="187" t="s">
        <v>50</v>
      </c>
      <c r="C62" s="9" t="s">
        <v>21</v>
      </c>
      <c r="D62" s="32">
        <v>3.61</v>
      </c>
      <c r="E62" s="32">
        <v>33.880000000000003</v>
      </c>
      <c r="F62" s="32">
        <v>3.61</v>
      </c>
      <c r="G62" s="414">
        <v>20.192</v>
      </c>
      <c r="H62" s="491">
        <f t="shared" si="3"/>
        <v>-16.582000000000001</v>
      </c>
      <c r="I62" s="491">
        <f t="shared" si="4"/>
        <v>-13.688000000000002</v>
      </c>
      <c r="J62" s="32">
        <v>33.880000000000003</v>
      </c>
      <c r="K62" s="32">
        <v>20.192</v>
      </c>
      <c r="L62" s="33">
        <v>20.190000000000001</v>
      </c>
      <c r="M62" s="575">
        <v>20.190000000000001</v>
      </c>
      <c r="N62" s="622">
        <f>K62*1.06*1.06</f>
        <v>22.687731200000002</v>
      </c>
      <c r="O62" s="1364"/>
      <c r="P62" s="1303"/>
      <c r="Q62" s="1282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5" thickBot="1" x14ac:dyDescent="0.35">
      <c r="A63" s="51" t="s">
        <v>76</v>
      </c>
      <c r="B63" s="188" t="s">
        <v>51</v>
      </c>
      <c r="C63" s="46" t="s">
        <v>21</v>
      </c>
      <c r="D63" s="58">
        <v>0</v>
      </c>
      <c r="E63" s="58"/>
      <c r="F63" s="58"/>
      <c r="G63" s="418"/>
      <c r="H63" s="418">
        <f t="shared" si="3"/>
        <v>0</v>
      </c>
      <c r="I63" s="418">
        <f t="shared" si="4"/>
        <v>0</v>
      </c>
      <c r="J63" s="58"/>
      <c r="K63" s="58"/>
      <c r="L63" s="58">
        <v>0</v>
      </c>
      <c r="M63" s="643"/>
      <c r="N63" s="667"/>
      <c r="O63" s="1364"/>
      <c r="P63" s="1303"/>
      <c r="Q63" s="1282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x14ac:dyDescent="0.3">
      <c r="A64" s="56" t="s">
        <v>81</v>
      </c>
      <c r="B64" s="192" t="s">
        <v>130</v>
      </c>
      <c r="C64" s="62" t="s">
        <v>21</v>
      </c>
      <c r="D64" s="36">
        <f>D65+D66</f>
        <v>0</v>
      </c>
      <c r="E64" s="36">
        <f t="shared" ref="E64:J64" si="47">E65+E66</f>
        <v>0</v>
      </c>
      <c r="F64" s="36">
        <f t="shared" si="47"/>
        <v>0</v>
      </c>
      <c r="G64" s="405">
        <f t="shared" si="47"/>
        <v>0</v>
      </c>
      <c r="H64" s="405">
        <f t="shared" si="3"/>
        <v>0</v>
      </c>
      <c r="I64" s="405">
        <f t="shared" si="4"/>
        <v>0</v>
      </c>
      <c r="J64" s="36">
        <f t="shared" si="47"/>
        <v>0</v>
      </c>
      <c r="K64" s="36">
        <f t="shared" ref="K64" si="48">K65+K66</f>
        <v>0</v>
      </c>
      <c r="L64" s="36">
        <f t="shared" ref="L64:N64" si="49">L65+L66</f>
        <v>0</v>
      </c>
      <c r="M64" s="588">
        <f t="shared" si="49"/>
        <v>0</v>
      </c>
      <c r="N64" s="292">
        <f t="shared" si="49"/>
        <v>0</v>
      </c>
      <c r="O64" s="1364"/>
      <c r="P64" s="1303"/>
      <c r="Q64" s="1282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x14ac:dyDescent="0.3">
      <c r="A65" s="49" t="s">
        <v>175</v>
      </c>
      <c r="B65" s="187" t="s">
        <v>131</v>
      </c>
      <c r="C65" s="9" t="s">
        <v>21</v>
      </c>
      <c r="D65" s="32"/>
      <c r="E65" s="32"/>
      <c r="F65" s="32"/>
      <c r="G65" s="414"/>
      <c r="H65" s="405">
        <f t="shared" si="3"/>
        <v>0</v>
      </c>
      <c r="I65" s="405">
        <f t="shared" si="4"/>
        <v>0</v>
      </c>
      <c r="J65" s="32"/>
      <c r="K65" s="32"/>
      <c r="L65" s="32"/>
      <c r="M65" s="586"/>
      <c r="N65" s="666"/>
      <c r="O65" s="1364"/>
      <c r="P65" s="1303"/>
      <c r="Q65" s="1282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x14ac:dyDescent="0.3">
      <c r="A66" s="50" t="s">
        <v>176</v>
      </c>
      <c r="B66" s="187" t="s">
        <v>132</v>
      </c>
      <c r="C66" s="9" t="s">
        <v>21</v>
      </c>
      <c r="D66" s="32"/>
      <c r="E66" s="32"/>
      <c r="F66" s="32"/>
      <c r="G66" s="414"/>
      <c r="H66" s="405">
        <f t="shared" si="3"/>
        <v>0</v>
      </c>
      <c r="I66" s="405">
        <f t="shared" si="4"/>
        <v>0</v>
      </c>
      <c r="J66" s="32"/>
      <c r="K66" s="32"/>
      <c r="L66" s="32"/>
      <c r="M66" s="586"/>
      <c r="N66" s="666"/>
      <c r="O66" s="1364"/>
      <c r="P66" s="1303"/>
      <c r="Q66" s="1282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5" thickBot="1" x14ac:dyDescent="0.35">
      <c r="A67" s="56" t="s">
        <v>82</v>
      </c>
      <c r="B67" s="193" t="s">
        <v>133</v>
      </c>
      <c r="C67" s="47" t="s">
        <v>21</v>
      </c>
      <c r="D67" s="36">
        <v>0</v>
      </c>
      <c r="E67" s="36"/>
      <c r="F67" s="36"/>
      <c r="G67" s="405"/>
      <c r="H67" s="488">
        <f t="shared" si="3"/>
        <v>0</v>
      </c>
      <c r="I67" s="488">
        <f t="shared" si="4"/>
        <v>0</v>
      </c>
      <c r="J67" s="36">
        <v>0</v>
      </c>
      <c r="K67" s="36">
        <v>0</v>
      </c>
      <c r="L67" s="36">
        <v>0</v>
      </c>
      <c r="M67" s="588">
        <v>0</v>
      </c>
      <c r="N67" s="1033">
        <v>0</v>
      </c>
      <c r="O67" s="1364"/>
      <c r="P67" s="1303"/>
      <c r="Q67" s="1282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x14ac:dyDescent="0.3">
      <c r="A68" s="52" t="s">
        <v>177</v>
      </c>
      <c r="B68" s="71" t="s">
        <v>52</v>
      </c>
      <c r="C68" s="13"/>
      <c r="D68" s="307">
        <v>0</v>
      </c>
      <c r="E68" s="43"/>
      <c r="F68" s="43"/>
      <c r="G68" s="425"/>
      <c r="H68" s="405">
        <f t="shared" si="3"/>
        <v>0</v>
      </c>
      <c r="I68" s="405">
        <f t="shared" si="4"/>
        <v>0</v>
      </c>
      <c r="J68" s="43">
        <v>0</v>
      </c>
      <c r="K68" s="43">
        <v>0</v>
      </c>
      <c r="L68" s="43">
        <v>0</v>
      </c>
      <c r="M68" s="599">
        <v>0</v>
      </c>
      <c r="N68" s="665"/>
      <c r="O68" s="1364"/>
      <c r="P68" s="1303"/>
      <c r="Q68" s="1282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x14ac:dyDescent="0.3">
      <c r="A69" s="49" t="s">
        <v>178</v>
      </c>
      <c r="B69" s="179" t="s">
        <v>135</v>
      </c>
      <c r="C69" s="98" t="s">
        <v>21</v>
      </c>
      <c r="D69" s="96">
        <v>0</v>
      </c>
      <c r="E69" s="96"/>
      <c r="F69" s="96"/>
      <c r="G69" s="426"/>
      <c r="H69" s="405">
        <f t="shared" si="3"/>
        <v>0</v>
      </c>
      <c r="I69" s="405">
        <f t="shared" si="4"/>
        <v>0</v>
      </c>
      <c r="J69" s="96">
        <v>0</v>
      </c>
      <c r="K69" s="96">
        <v>0</v>
      </c>
      <c r="L69" s="96">
        <v>0</v>
      </c>
      <c r="M69" s="591">
        <v>0</v>
      </c>
      <c r="N69" s="666"/>
      <c r="O69" s="1364"/>
      <c r="P69" s="1303"/>
      <c r="Q69" s="1282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34.200000000000003" customHeight="1" x14ac:dyDescent="0.3">
      <c r="A70" s="49" t="s">
        <v>179</v>
      </c>
      <c r="B70" s="194" t="s">
        <v>136</v>
      </c>
      <c r="C70" s="99" t="s">
        <v>21</v>
      </c>
      <c r="D70" s="97">
        <v>0</v>
      </c>
      <c r="E70" s="97"/>
      <c r="F70" s="97"/>
      <c r="G70" s="427"/>
      <c r="H70" s="405">
        <f t="shared" si="3"/>
        <v>0</v>
      </c>
      <c r="I70" s="405">
        <f t="shared" si="4"/>
        <v>0</v>
      </c>
      <c r="J70" s="97">
        <v>0</v>
      </c>
      <c r="K70" s="97">
        <v>0</v>
      </c>
      <c r="L70" s="97">
        <v>0</v>
      </c>
      <c r="M70" s="592">
        <v>0</v>
      </c>
      <c r="N70" s="666"/>
      <c r="O70" s="1364"/>
      <c r="P70" s="1303"/>
      <c r="Q70" s="1282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35.4" x14ac:dyDescent="0.3">
      <c r="A71" s="49" t="s">
        <v>180</v>
      </c>
      <c r="B71" s="194" t="s">
        <v>137</v>
      </c>
      <c r="C71" s="60" t="s">
        <v>21</v>
      </c>
      <c r="D71" s="100">
        <v>0</v>
      </c>
      <c r="E71" s="100"/>
      <c r="F71" s="100"/>
      <c r="G71" s="428"/>
      <c r="H71" s="405">
        <f t="shared" si="3"/>
        <v>0</v>
      </c>
      <c r="I71" s="405">
        <f t="shared" si="4"/>
        <v>0</v>
      </c>
      <c r="J71" s="100">
        <v>0</v>
      </c>
      <c r="K71" s="100">
        <v>0</v>
      </c>
      <c r="L71" s="100">
        <v>0</v>
      </c>
      <c r="M71" s="593">
        <v>0</v>
      </c>
      <c r="N71" s="53">
        <f>J74</f>
        <v>5.71</v>
      </c>
      <c r="O71" s="1364"/>
      <c r="P71" s="1303"/>
      <c r="Q71" s="1282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39" customHeight="1" x14ac:dyDescent="0.3">
      <c r="A72" s="49" t="s">
        <v>247</v>
      </c>
      <c r="B72" s="194" t="s">
        <v>268</v>
      </c>
      <c r="C72" s="60"/>
      <c r="D72" s="100"/>
      <c r="E72" s="100"/>
      <c r="F72" s="100"/>
      <c r="G72" s="428"/>
      <c r="H72" s="405"/>
      <c r="I72" s="405"/>
      <c r="J72" s="100"/>
      <c r="K72" s="732">
        <v>731.88</v>
      </c>
      <c r="L72" s="100"/>
      <c r="M72" s="593"/>
      <c r="N72" s="53">
        <v>2900.61</v>
      </c>
      <c r="O72" s="1364"/>
      <c r="P72" s="1303"/>
      <c r="Q72" s="1282"/>
      <c r="R72" s="1">
        <v>731.88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15" thickBot="1" x14ac:dyDescent="0.35">
      <c r="A73" s="49" t="s">
        <v>181</v>
      </c>
      <c r="B73" s="179" t="s">
        <v>138</v>
      </c>
      <c r="C73" s="5" t="s">
        <v>21</v>
      </c>
      <c r="D73" s="104">
        <v>0</v>
      </c>
      <c r="E73" s="104"/>
      <c r="F73" s="104"/>
      <c r="G73" s="429"/>
      <c r="H73" s="405">
        <f t="shared" ref="H73:H83" si="50">F73-G73</f>
        <v>0</v>
      </c>
      <c r="I73" s="405">
        <f t="shared" ref="I73:I83" si="51">G73-E73</f>
        <v>0</v>
      </c>
      <c r="J73" s="104">
        <v>0</v>
      </c>
      <c r="K73" s="104">
        <v>0</v>
      </c>
      <c r="L73" s="104">
        <v>0</v>
      </c>
      <c r="M73" s="644">
        <v>0</v>
      </c>
      <c r="N73" s="698">
        <v>0</v>
      </c>
      <c r="O73" s="1364"/>
      <c r="P73" s="1303"/>
      <c r="Q73" s="1282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5" thickBot="1" x14ac:dyDescent="0.35">
      <c r="A74" s="210" t="s">
        <v>73</v>
      </c>
      <c r="B74" s="300" t="s">
        <v>53</v>
      </c>
      <c r="C74" s="136" t="s">
        <v>21</v>
      </c>
      <c r="D74" s="137">
        <v>8.5</v>
      </c>
      <c r="E74" s="137">
        <v>5.71</v>
      </c>
      <c r="F74" s="137">
        <v>8.5</v>
      </c>
      <c r="G74" s="476">
        <v>2.8541400000000001</v>
      </c>
      <c r="H74" s="419">
        <f t="shared" si="50"/>
        <v>5.6458599999999999</v>
      </c>
      <c r="I74" s="419">
        <f t="shared" si="51"/>
        <v>-2.8558599999999998</v>
      </c>
      <c r="J74" s="137">
        <v>5.71</v>
      </c>
      <c r="K74" s="137">
        <v>5.7008279999999996</v>
      </c>
      <c r="L74" s="137">
        <v>0</v>
      </c>
      <c r="M74" s="661">
        <v>0</v>
      </c>
      <c r="N74" s="1034">
        <v>5.71</v>
      </c>
      <c r="O74" s="1364"/>
      <c r="P74" s="1304"/>
      <c r="Q74" s="16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5" thickBot="1" x14ac:dyDescent="0.35">
      <c r="A75" s="211"/>
      <c r="B75" s="195" t="s">
        <v>169</v>
      </c>
      <c r="C75" s="139" t="s">
        <v>21</v>
      </c>
      <c r="D75" s="139"/>
      <c r="E75" s="139"/>
      <c r="F75" s="139"/>
      <c r="G75" s="430"/>
      <c r="H75" s="405">
        <f t="shared" si="50"/>
        <v>0</v>
      </c>
      <c r="I75" s="405">
        <f t="shared" si="51"/>
        <v>0</v>
      </c>
      <c r="J75" s="139">
        <v>0</v>
      </c>
      <c r="K75" s="139"/>
      <c r="L75" s="663">
        <f>1448.52-1455.52</f>
        <v>-7</v>
      </c>
      <c r="M75" s="662">
        <f>1514.23-1507.24</f>
        <v>6.9900000000000091</v>
      </c>
      <c r="N75" s="1035">
        <v>0</v>
      </c>
      <c r="O75" s="1364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5" thickBot="1" x14ac:dyDescent="0.35">
      <c r="A76" s="51" t="s">
        <v>74</v>
      </c>
      <c r="B76" s="196" t="s">
        <v>139</v>
      </c>
      <c r="C76" s="6" t="s">
        <v>21</v>
      </c>
      <c r="D76" s="302">
        <f>D77+D78+D79</f>
        <v>69.86</v>
      </c>
      <c r="E76" s="302">
        <f t="shared" ref="E76:G76" si="52">E77+E78+E79</f>
        <v>0</v>
      </c>
      <c r="F76" s="302">
        <f t="shared" si="52"/>
        <v>69.86</v>
      </c>
      <c r="G76" s="431">
        <f t="shared" si="52"/>
        <v>0</v>
      </c>
      <c r="H76" s="488">
        <f t="shared" si="50"/>
        <v>69.86</v>
      </c>
      <c r="I76" s="488">
        <f t="shared" si="51"/>
        <v>0</v>
      </c>
      <c r="J76" s="134">
        <f>J77+J78+J79</f>
        <v>0</v>
      </c>
      <c r="K76" s="134">
        <f>K77+K78+K79</f>
        <v>3</v>
      </c>
      <c r="L76" s="134">
        <f t="shared" ref="L76:M76" si="53">L77+L78+L79</f>
        <v>0</v>
      </c>
      <c r="M76" s="594">
        <f t="shared" si="53"/>
        <v>0</v>
      </c>
      <c r="N76" s="635">
        <f t="shared" ref="N76" si="54">N77+N78+N79</f>
        <v>3.18</v>
      </c>
      <c r="O76" s="1364"/>
      <c r="P76" s="1283" t="s">
        <v>54</v>
      </c>
      <c r="Q76" s="1284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24.6" x14ac:dyDescent="0.3">
      <c r="A77" s="212" t="s">
        <v>184</v>
      </c>
      <c r="B77" s="197" t="s">
        <v>140</v>
      </c>
      <c r="C77" s="143" t="s">
        <v>21</v>
      </c>
      <c r="D77" s="144">
        <v>0</v>
      </c>
      <c r="E77" s="144"/>
      <c r="F77" s="144"/>
      <c r="G77" s="432"/>
      <c r="H77" s="405">
        <f t="shared" si="50"/>
        <v>0</v>
      </c>
      <c r="I77" s="405">
        <f t="shared" si="51"/>
        <v>0</v>
      </c>
      <c r="J77" s="144">
        <v>0</v>
      </c>
      <c r="K77" s="144">
        <v>0</v>
      </c>
      <c r="L77" s="144">
        <v>0</v>
      </c>
      <c r="M77" s="597">
        <v>0</v>
      </c>
      <c r="N77" s="637">
        <v>0</v>
      </c>
      <c r="O77" s="1364"/>
      <c r="P77" s="1285"/>
      <c r="Q77" s="1286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24.6" x14ac:dyDescent="0.3">
      <c r="A78" s="213" t="s">
        <v>183</v>
      </c>
      <c r="B78" s="198" t="s">
        <v>141</v>
      </c>
      <c r="C78" s="12" t="s">
        <v>21</v>
      </c>
      <c r="D78" s="83">
        <v>0</v>
      </c>
      <c r="E78" s="83"/>
      <c r="F78" s="83"/>
      <c r="G78" s="420"/>
      <c r="H78" s="405">
        <f t="shared" si="50"/>
        <v>0</v>
      </c>
      <c r="I78" s="405">
        <f t="shared" si="51"/>
        <v>0</v>
      </c>
      <c r="J78" s="83">
        <v>0</v>
      </c>
      <c r="K78" s="83">
        <v>0</v>
      </c>
      <c r="L78" s="83">
        <v>0</v>
      </c>
      <c r="M78" s="580">
        <v>0</v>
      </c>
      <c r="N78" s="630">
        <v>0</v>
      </c>
      <c r="O78" s="1364"/>
      <c r="P78" s="1285"/>
      <c r="Q78" s="1286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37.200000000000003" thickBot="1" x14ac:dyDescent="0.35">
      <c r="A79" s="214" t="s">
        <v>182</v>
      </c>
      <c r="B79" s="199" t="s">
        <v>142</v>
      </c>
      <c r="C79" s="57" t="s">
        <v>21</v>
      </c>
      <c r="D79" s="59">
        <v>69.86</v>
      </c>
      <c r="E79" s="59"/>
      <c r="F79" s="59">
        <v>69.86</v>
      </c>
      <c r="G79" s="421"/>
      <c r="H79" s="488">
        <f t="shared" si="50"/>
        <v>69.86</v>
      </c>
      <c r="I79" s="488">
        <f t="shared" si="51"/>
        <v>0</v>
      </c>
      <c r="J79" s="59">
        <v>0</v>
      </c>
      <c r="K79" s="59">
        <v>3</v>
      </c>
      <c r="L79" s="59">
        <v>0</v>
      </c>
      <c r="M79" s="578">
        <v>0</v>
      </c>
      <c r="N79" s="628">
        <f>K79*1.06</f>
        <v>3.18</v>
      </c>
      <c r="O79" s="1364"/>
      <c r="P79" s="1285"/>
      <c r="Q79" s="1286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26.4" customHeight="1" thickBot="1" x14ac:dyDescent="0.35">
      <c r="A80" s="215" t="s">
        <v>75</v>
      </c>
      <c r="B80" s="200" t="s">
        <v>143</v>
      </c>
      <c r="C80" s="129" t="s">
        <v>62</v>
      </c>
      <c r="D80" s="130">
        <f>D20+D47+D57+D74+D75+D76</f>
        <v>1539.9277</v>
      </c>
      <c r="E80" s="130">
        <f t="shared" ref="E80:J80" si="55">E20+E47+E57+E74+E75+E76</f>
        <v>619.09</v>
      </c>
      <c r="F80" s="130">
        <f t="shared" si="55"/>
        <v>1539.9299999999998</v>
      </c>
      <c r="G80" s="433">
        <f>G20+G47+G57+G74+G75+G76</f>
        <v>680.87524999999994</v>
      </c>
      <c r="H80" s="433">
        <f t="shared" si="50"/>
        <v>859.0547499999999</v>
      </c>
      <c r="I80" s="433">
        <f t="shared" si="51"/>
        <v>61.785249999999905</v>
      </c>
      <c r="J80" s="130">
        <f t="shared" si="55"/>
        <v>1417.40256</v>
      </c>
      <c r="K80" s="130">
        <f>K20+K47+K57+K74+K75+K76+K72</f>
        <v>2050.8526879999999</v>
      </c>
      <c r="L80" s="130">
        <f t="shared" ref="L80:M80" si="56">L20+L47+L57+L74+L75+L76</f>
        <v>1442.34213</v>
      </c>
      <c r="M80" s="598">
        <f t="shared" si="56"/>
        <v>1514.2303317250003</v>
      </c>
      <c r="N80" s="638">
        <f>N20+N47+N57+N74+N75+N76+N72</f>
        <v>4470.918033883484</v>
      </c>
      <c r="O80" s="1365"/>
      <c r="P80" s="1287"/>
      <c r="Q80" s="1288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21" customHeight="1" thickBot="1" x14ac:dyDescent="0.35">
      <c r="A81" s="215" t="s">
        <v>83</v>
      </c>
      <c r="B81" s="200" t="s">
        <v>55</v>
      </c>
      <c r="C81" s="129" t="s">
        <v>62</v>
      </c>
      <c r="D81" s="130">
        <f>D80/D14</f>
        <v>16.420640861590957</v>
      </c>
      <c r="E81" s="130">
        <f>E80/E14</f>
        <v>20.935006086838904</v>
      </c>
      <c r="F81" s="130">
        <f t="shared" ref="F81:J81" si="57">F80/F14</f>
        <v>16.420665387076134</v>
      </c>
      <c r="G81" s="433">
        <f t="shared" si="57"/>
        <v>23.604246367261446</v>
      </c>
      <c r="H81" s="495">
        <f t="shared" si="50"/>
        <v>-7.1835809801853117</v>
      </c>
      <c r="I81" s="495">
        <f t="shared" si="51"/>
        <v>2.6692402804225424</v>
      </c>
      <c r="J81" s="130">
        <f t="shared" si="57"/>
        <v>15.907997306397307</v>
      </c>
      <c r="K81" s="130">
        <f t="shared" ref="K81" si="58">K80/K14</f>
        <v>61.206145765251151</v>
      </c>
      <c r="L81" s="130">
        <f t="shared" ref="L81:M81" si="59">L80/L14</f>
        <v>16.187902693602695</v>
      </c>
      <c r="M81" s="598">
        <f t="shared" si="59"/>
        <v>16.994728751122338</v>
      </c>
      <c r="N81" s="638">
        <f t="shared" ref="N81" si="60">N80/N14</f>
        <v>141.46606632875614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x14ac:dyDescent="0.3">
      <c r="A82" s="216" t="s">
        <v>84</v>
      </c>
      <c r="B82" s="201" t="s">
        <v>24</v>
      </c>
      <c r="C82" s="13"/>
      <c r="D82" s="43">
        <v>16.420000000000002</v>
      </c>
      <c r="E82" s="43">
        <v>16.420000000000002</v>
      </c>
      <c r="F82" s="43">
        <v>16.420000000000002</v>
      </c>
      <c r="G82" s="425"/>
      <c r="H82" s="490">
        <f t="shared" si="50"/>
        <v>16.420000000000002</v>
      </c>
      <c r="I82" s="490">
        <f t="shared" si="51"/>
        <v>-16.420000000000002</v>
      </c>
      <c r="J82" s="43">
        <v>15.91</v>
      </c>
      <c r="K82" s="43"/>
      <c r="L82" s="43">
        <v>15.91</v>
      </c>
      <c r="M82" s="599">
        <v>17.22</v>
      </c>
      <c r="N82" s="665"/>
      <c r="O82" s="393">
        <f>K80-K72-K79</f>
        <v>1315.9726879999998</v>
      </c>
      <c r="P82" s="1">
        <v>1315.97</v>
      </c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5" thickBot="1" x14ac:dyDescent="0.35">
      <c r="A83" s="217" t="s">
        <v>85</v>
      </c>
      <c r="B83" s="183" t="s">
        <v>25</v>
      </c>
      <c r="C83" s="6"/>
      <c r="D83" s="29">
        <v>16.420000000000002</v>
      </c>
      <c r="E83" s="29">
        <v>16.420000000000002</v>
      </c>
      <c r="F83" s="29">
        <v>16.420000000000002</v>
      </c>
      <c r="G83" s="409"/>
      <c r="H83" s="409">
        <f t="shared" si="50"/>
        <v>16.420000000000002</v>
      </c>
      <c r="I83" s="409">
        <f t="shared" si="51"/>
        <v>-16.420000000000002</v>
      </c>
      <c r="J83" s="29">
        <v>15.91</v>
      </c>
      <c r="K83" s="29"/>
      <c r="L83" s="29">
        <v>16.61</v>
      </c>
      <c r="M83" s="570">
        <v>18.45</v>
      </c>
      <c r="N83" s="667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x14ac:dyDescent="0.3">
      <c r="A84" s="38"/>
      <c r="B84" s="547" t="s">
        <v>238</v>
      </c>
      <c r="C84" s="39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8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7.399999999999999" customHeight="1" x14ac:dyDescent="0.3">
      <c r="A85" s="38"/>
      <c r="B85" s="17" t="s">
        <v>61</v>
      </c>
      <c r="C85" s="39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8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x14ac:dyDescent="0.3">
      <c r="A86" s="38"/>
      <c r="B86" s="107" t="s">
        <v>65</v>
      </c>
      <c r="C86" s="3" t="s">
        <v>21</v>
      </c>
      <c r="D86" s="30">
        <v>1017.1</v>
      </c>
      <c r="E86" s="30"/>
      <c r="F86" s="30"/>
      <c r="G86" s="30"/>
      <c r="H86" s="30"/>
      <c r="I86" s="30"/>
      <c r="J86" s="30"/>
      <c r="K86" s="30"/>
      <c r="L86" s="30">
        <f>L20</f>
        <v>1048.07213</v>
      </c>
      <c r="M86" s="30">
        <f>M20</f>
        <v>1085.4609000000003</v>
      </c>
      <c r="N86" s="2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x14ac:dyDescent="0.3">
      <c r="A87" s="38"/>
      <c r="B87" s="107" t="s">
        <v>91</v>
      </c>
      <c r="C87" s="3" t="s">
        <v>21</v>
      </c>
      <c r="D87" s="28">
        <v>912.14</v>
      </c>
      <c r="E87" s="28"/>
      <c r="F87" s="28"/>
      <c r="G87" s="28"/>
      <c r="H87" s="28"/>
      <c r="I87" s="28"/>
      <c r="J87" s="28"/>
      <c r="K87" s="28"/>
      <c r="L87" s="30">
        <f>L21</f>
        <v>945.46010000000001</v>
      </c>
      <c r="M87" s="569">
        <v>1015.83</v>
      </c>
      <c r="N87" s="2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x14ac:dyDescent="0.3">
      <c r="A88" s="38"/>
      <c r="B88" s="107" t="s">
        <v>144</v>
      </c>
      <c r="C88" s="3"/>
      <c r="D88" s="37">
        <v>330.28</v>
      </c>
      <c r="E88" s="37"/>
      <c r="F88" s="37"/>
      <c r="G88" s="37"/>
      <c r="H88" s="37"/>
      <c r="I88" s="37"/>
      <c r="J88" s="37"/>
      <c r="K88" s="37"/>
      <c r="L88" s="30">
        <f>L22</f>
        <v>13.94</v>
      </c>
      <c r="M88" s="590">
        <v>354.31</v>
      </c>
      <c r="N88" s="2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x14ac:dyDescent="0.3">
      <c r="A89" s="38"/>
      <c r="B89" s="107" t="s">
        <v>86</v>
      </c>
      <c r="C89" s="3" t="s">
        <v>21</v>
      </c>
      <c r="D89" s="37">
        <v>64.319999999999993</v>
      </c>
      <c r="E89" s="37"/>
      <c r="F89" s="37"/>
      <c r="G89" s="37"/>
      <c r="H89" s="37"/>
      <c r="I89" s="37"/>
      <c r="J89" s="37"/>
      <c r="K89" s="37"/>
      <c r="L89" s="177">
        <f>L57</f>
        <v>55.239999999999995</v>
      </c>
      <c r="M89" s="601">
        <v>74.2</v>
      </c>
      <c r="N89" s="2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x14ac:dyDescent="0.3">
      <c r="A90" s="1"/>
      <c r="B90" s="7" t="s">
        <v>56</v>
      </c>
      <c r="C90" s="5" t="s">
        <v>21</v>
      </c>
      <c r="D90" s="63">
        <v>1417.4</v>
      </c>
      <c r="E90" s="63"/>
      <c r="F90" s="63"/>
      <c r="G90" s="63"/>
      <c r="H90" s="63"/>
      <c r="I90" s="63"/>
      <c r="J90" s="63"/>
      <c r="K90" s="63"/>
      <c r="L90" s="36">
        <v>1475.89</v>
      </c>
      <c r="M90" s="579">
        <v>1589.3</v>
      </c>
      <c r="N90" s="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x14ac:dyDescent="0.3">
      <c r="A91" s="1"/>
      <c r="B91" s="7" t="s">
        <v>55</v>
      </c>
      <c r="C91" s="3" t="s">
        <v>62</v>
      </c>
      <c r="D91" s="30">
        <f>D90/D14</f>
        <v>15.114096822350183</v>
      </c>
      <c r="E91" s="30"/>
      <c r="F91" s="30"/>
      <c r="G91" s="30"/>
      <c r="H91" s="30"/>
      <c r="I91" s="30"/>
      <c r="J91" s="30"/>
      <c r="K91" s="30"/>
      <c r="L91" s="30">
        <f>L90/L14</f>
        <v>16.564421997755332</v>
      </c>
      <c r="M91" s="577">
        <f>M90/M14</f>
        <v>17.837261503928172</v>
      </c>
      <c r="N91" s="2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x14ac:dyDescent="0.3">
      <c r="A92" s="1"/>
      <c r="B92" s="2" t="s">
        <v>24</v>
      </c>
      <c r="C92" s="3" t="s">
        <v>62</v>
      </c>
      <c r="D92" s="28">
        <v>15.91</v>
      </c>
      <c r="E92" s="28"/>
      <c r="F92" s="28"/>
      <c r="G92" s="28"/>
      <c r="H92" s="28"/>
      <c r="I92" s="28"/>
      <c r="J92" s="28"/>
      <c r="K92" s="28"/>
      <c r="L92" s="28">
        <v>15.91</v>
      </c>
      <c r="M92" s="569">
        <v>17.22</v>
      </c>
      <c r="N92" s="2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x14ac:dyDescent="0.3">
      <c r="A93" s="1"/>
      <c r="B93" s="2" t="s">
        <v>25</v>
      </c>
      <c r="C93" s="3" t="s">
        <v>62</v>
      </c>
      <c r="D93" s="28">
        <v>15.91</v>
      </c>
      <c r="E93" s="28"/>
      <c r="F93" s="28"/>
      <c r="G93" s="28"/>
      <c r="H93" s="28"/>
      <c r="I93" s="28"/>
      <c r="J93" s="28"/>
      <c r="K93" s="28"/>
      <c r="L93" s="28">
        <v>17.22</v>
      </c>
      <c r="M93" s="569">
        <v>18.45</v>
      </c>
      <c r="N93" s="2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x14ac:dyDescent="0.3">
      <c r="A94" s="1"/>
      <c r="B94" s="27" t="s">
        <v>63</v>
      </c>
      <c r="C94" s="4"/>
      <c r="D94" s="4"/>
      <c r="E94" s="4"/>
      <c r="F94" s="4"/>
      <c r="G94" s="434"/>
      <c r="H94" s="434"/>
      <c r="I94" s="434"/>
      <c r="J94" s="4"/>
      <c r="K94" s="4"/>
      <c r="L94" s="4"/>
      <c r="M94" s="4"/>
      <c r="N94" s="2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x14ac:dyDescent="0.3">
      <c r="A95" s="1"/>
      <c r="B95" s="7" t="s">
        <v>56</v>
      </c>
      <c r="C95" s="3" t="s">
        <v>21</v>
      </c>
      <c r="D95" s="14">
        <f>D90-D80</f>
        <v>-122.52769999999987</v>
      </c>
      <c r="E95" s="14"/>
      <c r="F95" s="14"/>
      <c r="G95" s="14"/>
      <c r="H95" s="14"/>
      <c r="I95" s="14"/>
      <c r="J95" s="14"/>
      <c r="K95" s="14"/>
      <c r="L95" s="14">
        <f t="shared" ref="L95:M95" si="61">L90-L80</f>
        <v>33.547870000000103</v>
      </c>
      <c r="M95" s="602">
        <f t="shared" si="61"/>
        <v>75.069668274999685</v>
      </c>
      <c r="N95" s="2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x14ac:dyDescent="0.3">
      <c r="A96" s="1"/>
      <c r="B96" s="7" t="s">
        <v>55</v>
      </c>
      <c r="C96" s="3" t="s">
        <v>62</v>
      </c>
      <c r="D96" s="15">
        <f>D95/D22</f>
        <v>-9.3962960122699286</v>
      </c>
      <c r="E96" s="15"/>
      <c r="F96" s="15"/>
      <c r="G96" s="15"/>
      <c r="H96" s="15"/>
      <c r="I96" s="15"/>
      <c r="J96" s="15"/>
      <c r="K96" s="15"/>
      <c r="L96" s="15">
        <f>L95/L22</f>
        <v>2.4065903873744694</v>
      </c>
      <c r="M96" s="567">
        <f>M95/M22</f>
        <v>5.2313357682926611</v>
      </c>
      <c r="N96" s="2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x14ac:dyDescent="0.3">
      <c r="A97" s="1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x14ac:dyDescent="0.3">
      <c r="A98" s="1"/>
      <c r="B98" s="1"/>
      <c r="C98" s="1"/>
      <c r="D98" s="4"/>
      <c r="E98" s="4"/>
      <c r="F98" s="4"/>
      <c r="G98" s="4"/>
      <c r="H98" s="4"/>
      <c r="I98" s="4"/>
      <c r="J98" s="4"/>
      <c r="K98" s="4"/>
      <c r="L98" s="4"/>
      <c r="M98" s="4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x14ac:dyDescent="0.3">
      <c r="A99" s="1"/>
      <c r="B99" s="1"/>
      <c r="C99" s="1"/>
      <c r="D99" s="4"/>
      <c r="E99" s="4"/>
      <c r="F99" s="4"/>
      <c r="G99" s="4"/>
      <c r="H99" s="4"/>
      <c r="I99" s="4"/>
      <c r="J99" s="4"/>
      <c r="K99" s="4"/>
      <c r="L99" s="4"/>
      <c r="M99" s="4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x14ac:dyDescent="0.3">
      <c r="A100" s="1"/>
      <c r="B100" s="1"/>
      <c r="C100" s="1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x14ac:dyDescent="0.3">
      <c r="A101" s="1"/>
      <c r="B101" s="1"/>
      <c r="C101" s="1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x14ac:dyDescent="0.3">
      <c r="A102" s="1"/>
      <c r="B102" s="1"/>
      <c r="C102" s="1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x14ac:dyDescent="0.3">
      <c r="A103" s="1"/>
      <c r="B103" s="1"/>
      <c r="C103" s="1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x14ac:dyDescent="0.3">
      <c r="A104" s="1"/>
      <c r="B104" s="1"/>
      <c r="C104" s="1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x14ac:dyDescent="0.3">
      <c r="A105" s="1"/>
      <c r="B105" s="1"/>
      <c r="C105" s="1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x14ac:dyDescent="0.3">
      <c r="A106" s="1"/>
      <c r="B106" s="1"/>
      <c r="C106" s="1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x14ac:dyDescent="0.3">
      <c r="A107" s="1"/>
      <c r="B107" s="1"/>
      <c r="C107" s="1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x14ac:dyDescent="0.3">
      <c r="A108" s="1"/>
      <c r="B108" s="1"/>
      <c r="C108" s="1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x14ac:dyDescent="0.3">
      <c r="A109" s="1"/>
      <c r="B109" s="1"/>
      <c r="C109" s="1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x14ac:dyDescent="0.3">
      <c r="A110" s="1"/>
      <c r="B110" s="1"/>
      <c r="C110" s="1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x14ac:dyDescent="0.3">
      <c r="A111" s="1"/>
      <c r="B111" s="1"/>
      <c r="C111" s="1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x14ac:dyDescent="0.3">
      <c r="A112" s="1"/>
      <c r="B112" s="1"/>
      <c r="C112" s="1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x14ac:dyDescent="0.3">
      <c r="A113" s="1"/>
      <c r="B113" s="1"/>
      <c r="C113" s="1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x14ac:dyDescent="0.3">
      <c r="A114" s="1"/>
      <c r="B114" s="1"/>
      <c r="C114" s="1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x14ac:dyDescent="0.3">
      <c r="A115" s="1"/>
      <c r="B115" s="1"/>
      <c r="C115" s="1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x14ac:dyDescent="0.3">
      <c r="A116" s="1"/>
      <c r="B116" s="1"/>
      <c r="C116" s="1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x14ac:dyDescent="0.3">
      <c r="A117" s="1"/>
      <c r="B117" s="1"/>
      <c r="C117" s="1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x14ac:dyDescent="0.3">
      <c r="A118" s="1"/>
      <c r="B118" s="1"/>
      <c r="C118" s="1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x14ac:dyDescent="0.3">
      <c r="A119" s="1"/>
      <c r="B119" s="1"/>
      <c r="C119" s="1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50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50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50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50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x14ac:dyDescent="0.3">
      <c r="B903" s="1"/>
    </row>
    <row r="904" spans="1:38" x14ac:dyDescent="0.3">
      <c r="B904" s="1"/>
    </row>
  </sheetData>
  <mergeCells count="43">
    <mergeCell ref="AT22:AT29"/>
    <mergeCell ref="AI20:AI21"/>
    <mergeCell ref="AJ20:AJ21"/>
    <mergeCell ref="AK20:AK21"/>
    <mergeCell ref="AG20:AG21"/>
    <mergeCell ref="AT19:AT21"/>
    <mergeCell ref="P76:Q80"/>
    <mergeCell ref="Q57:Q73"/>
    <mergeCell ref="AR20:AR21"/>
    <mergeCell ref="AS20:AS21"/>
    <mergeCell ref="Q20:Q46"/>
    <mergeCell ref="R20:R38"/>
    <mergeCell ref="AD20:AD21"/>
    <mergeCell ref="AE20:AE21"/>
    <mergeCell ref="AF20:AF21"/>
    <mergeCell ref="AN20:AN21"/>
    <mergeCell ref="AO20:AO21"/>
    <mergeCell ref="AP20:AP21"/>
    <mergeCell ref="AQ20:AQ21"/>
    <mergeCell ref="O19:O80"/>
    <mergeCell ref="P19:P74"/>
    <mergeCell ref="AD19:AG19"/>
    <mergeCell ref="AH19:AH21"/>
    <mergeCell ref="AI19:AS19"/>
    <mergeCell ref="AB17:AB31"/>
    <mergeCell ref="AC17:AV17"/>
    <mergeCell ref="AC18:AC30"/>
    <mergeCell ref="AD18:AT18"/>
    <mergeCell ref="AU18:AU21"/>
    <mergeCell ref="AV18:AV21"/>
    <mergeCell ref="AV22:AV31"/>
    <mergeCell ref="AD30:AT30"/>
    <mergeCell ref="Q47:Q56"/>
    <mergeCell ref="AL20:AL21"/>
    <mergeCell ref="AM20:AM21"/>
    <mergeCell ref="A1:N1"/>
    <mergeCell ref="A2:N2"/>
    <mergeCell ref="A3:N3"/>
    <mergeCell ref="A4:N4"/>
    <mergeCell ref="A5:A6"/>
    <mergeCell ref="B5:B6"/>
    <mergeCell ref="C5:C6"/>
    <mergeCell ref="D5:N5"/>
  </mergeCells>
  <printOptions horizontalCentered="1"/>
  <pageMargins left="0.31496062992125984" right="0" top="0" bottom="0" header="0" footer="0"/>
  <pageSetup paperSize="9" scale="56" fitToHeight="0" orientation="landscape" r:id="rId1"/>
  <rowBreaks count="1" manualBreakCount="1">
    <brk id="58" max="13" man="1"/>
  </rowBreaks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Y903"/>
  <sheetViews>
    <sheetView view="pageBreakPreview" topLeftCell="A55" zoomScale="60" zoomScaleNormal="70" workbookViewId="0">
      <selection activeCell="K79" sqref="K79"/>
    </sheetView>
  </sheetViews>
  <sheetFormatPr defaultRowHeight="14.4" x14ac:dyDescent="0.3"/>
  <cols>
    <col min="1" max="1" width="6.33203125" customWidth="1"/>
    <col min="2" max="2" width="35" customWidth="1"/>
    <col min="4" max="4" width="14" customWidth="1"/>
    <col min="5" max="5" width="12.88671875" customWidth="1"/>
    <col min="6" max="6" width="13.88671875" customWidth="1"/>
    <col min="7" max="9" width="13.6640625" customWidth="1"/>
    <col min="10" max="11" width="18.6640625" customWidth="1"/>
    <col min="12" max="12" width="19.88671875" customWidth="1"/>
    <col min="13" max="14" width="19.6640625" customWidth="1"/>
    <col min="16" max="16" width="12.6640625" customWidth="1"/>
    <col min="20" max="20" width="31.33203125" customWidth="1"/>
    <col min="24" max="24" width="13.6640625" customWidth="1"/>
    <col min="31" max="31" width="20.109375" customWidth="1"/>
    <col min="32" max="32" width="19.44140625" customWidth="1"/>
    <col min="33" max="33" width="28.109375" customWidth="1"/>
    <col min="34" max="34" width="15.109375" customWidth="1"/>
    <col min="35" max="35" width="11.109375" customWidth="1"/>
    <col min="36" max="36" width="9.88671875" customWidth="1"/>
    <col min="39" max="39" width="10.44140625" customWidth="1"/>
    <col min="43" max="43" width="11" customWidth="1"/>
    <col min="47" max="47" width="11.109375" customWidth="1"/>
    <col min="48" max="48" width="10.109375" customWidth="1"/>
    <col min="49" max="49" width="11" customWidth="1"/>
  </cols>
  <sheetData>
    <row r="1" spans="1:51" ht="28.2" customHeight="1" x14ac:dyDescent="0.3">
      <c r="D1" s="1176" t="s">
        <v>272</v>
      </c>
      <c r="E1" s="1176"/>
      <c r="F1" s="1176"/>
      <c r="G1" s="1176"/>
      <c r="H1" s="1176"/>
      <c r="I1" s="1176"/>
      <c r="J1" s="1176"/>
      <c r="K1" s="1176"/>
      <c r="L1" s="1176"/>
      <c r="M1" s="1176"/>
      <c r="N1" s="1176"/>
      <c r="O1" s="1176"/>
      <c r="P1" s="1176"/>
      <c r="Q1" s="1176"/>
    </row>
    <row r="2" spans="1:51" ht="32.4" customHeight="1" x14ac:dyDescent="0.3">
      <c r="D2" s="1372" t="s">
        <v>264</v>
      </c>
      <c r="E2" s="1372"/>
      <c r="F2" s="1372"/>
      <c r="G2" s="1372"/>
      <c r="H2" s="1372"/>
      <c r="I2" s="1372"/>
      <c r="J2" s="1372"/>
      <c r="K2" s="1372"/>
      <c r="L2" s="1372"/>
      <c r="M2" s="1372"/>
      <c r="N2" s="1372"/>
      <c r="O2" s="1372"/>
      <c r="P2" s="1372"/>
      <c r="Q2" s="1372"/>
    </row>
    <row r="3" spans="1:51" ht="33" customHeight="1" thickBot="1" x14ac:dyDescent="0.35">
      <c r="D3" s="1176" t="s">
        <v>273</v>
      </c>
      <c r="E3" s="1176"/>
      <c r="F3" s="1176"/>
      <c r="G3" s="1176"/>
      <c r="H3" s="1176"/>
      <c r="I3" s="1176"/>
      <c r="J3" s="1176"/>
      <c r="K3" s="1176"/>
      <c r="L3" s="1176"/>
      <c r="M3" s="1176"/>
      <c r="N3" s="1176"/>
      <c r="O3" s="1176"/>
      <c r="P3" s="1176"/>
      <c r="Q3" s="1176"/>
    </row>
    <row r="4" spans="1:51" ht="18.600000000000001" customHeight="1" thickBot="1" x14ac:dyDescent="0.35">
      <c r="A4" s="1368" t="s">
        <v>0</v>
      </c>
      <c r="B4" s="1377" t="s">
        <v>1</v>
      </c>
      <c r="C4" s="1377" t="s">
        <v>215</v>
      </c>
      <c r="D4" s="1379" t="s">
        <v>209</v>
      </c>
      <c r="E4" s="1379" t="s">
        <v>210</v>
      </c>
      <c r="F4" s="1373" t="s">
        <v>211</v>
      </c>
      <c r="G4" s="1375" t="s">
        <v>212</v>
      </c>
      <c r="H4" s="1375" t="s">
        <v>229</v>
      </c>
      <c r="I4" s="1370" t="s">
        <v>230</v>
      </c>
      <c r="J4" s="1351" t="s">
        <v>220</v>
      </c>
      <c r="K4" s="1352"/>
      <c r="L4" s="1352"/>
      <c r="M4" s="1352"/>
      <c r="N4" s="135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51" ht="31.8" customHeight="1" thickBot="1" x14ac:dyDescent="0.35">
      <c r="A5" s="1376"/>
      <c r="B5" s="1378"/>
      <c r="C5" s="1378"/>
      <c r="D5" s="1380"/>
      <c r="E5" s="1380"/>
      <c r="F5" s="1374"/>
      <c r="G5" s="1371"/>
      <c r="H5" s="1371"/>
      <c r="I5" s="1371"/>
      <c r="J5" s="563" t="s">
        <v>57</v>
      </c>
      <c r="K5" s="563" t="s">
        <v>239</v>
      </c>
      <c r="L5" s="563" t="s">
        <v>58</v>
      </c>
      <c r="M5" s="564" t="s">
        <v>59</v>
      </c>
      <c r="N5" s="639" t="s">
        <v>241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51" x14ac:dyDescent="0.3">
      <c r="A6" s="24">
        <v>1</v>
      </c>
      <c r="B6" s="334" t="s">
        <v>2</v>
      </c>
      <c r="C6" s="5" t="s">
        <v>4</v>
      </c>
      <c r="D6" s="815">
        <f>D7+D10</f>
        <v>35.276000000000003</v>
      </c>
      <c r="E6" s="815">
        <f>E7+E10</f>
        <v>5.8360000000000003</v>
      </c>
      <c r="F6" s="815">
        <f t="shared" ref="F6:G6" si="0">F7+F10</f>
        <v>35.147000000000006</v>
      </c>
      <c r="G6" s="818">
        <f t="shared" si="0"/>
        <v>4.3866530000000008</v>
      </c>
      <c r="H6" s="818">
        <f>F6-G6</f>
        <v>30.760347000000003</v>
      </c>
      <c r="I6" s="818">
        <f>G6-E6</f>
        <v>-1.4493469999999995</v>
      </c>
      <c r="J6" s="1178">
        <f>J7+J8+J9+J10</f>
        <v>31.661000000000001</v>
      </c>
      <c r="K6" s="1178">
        <f>K7+K8+K9+K10</f>
        <v>11.033045999999999</v>
      </c>
      <c r="L6" s="1178">
        <f t="shared" ref="L6:M6" si="1">L7+L8+L9+L10</f>
        <v>31.661000000000001</v>
      </c>
      <c r="M6" s="1113">
        <f t="shared" si="1"/>
        <v>31.661000000000001</v>
      </c>
      <c r="N6" s="1179">
        <f t="shared" ref="N6" si="2">N7+N8+N9+N10</f>
        <v>5.430460000000001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51" x14ac:dyDescent="0.3">
      <c r="A7" s="18">
        <v>2</v>
      </c>
      <c r="B7" s="3" t="s">
        <v>5</v>
      </c>
      <c r="C7" s="3" t="s">
        <v>4</v>
      </c>
      <c r="D7" s="853">
        <v>0.03</v>
      </c>
      <c r="E7" s="853"/>
      <c r="F7" s="853"/>
      <c r="G7" s="1180"/>
      <c r="H7" s="1180">
        <f t="shared" ref="H7:H70" si="3">F7-G7</f>
        <v>0</v>
      </c>
      <c r="I7" s="1180">
        <f t="shared" ref="I7:I70" si="4">G7-E7</f>
        <v>0</v>
      </c>
      <c r="J7" s="1181">
        <v>0.02</v>
      </c>
      <c r="K7" s="1181">
        <v>0.01</v>
      </c>
      <c r="L7" s="1181">
        <v>0.02</v>
      </c>
      <c r="M7" s="1182">
        <v>0.02</v>
      </c>
      <c r="N7" s="1183">
        <v>6.6600000000000006E-2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51" x14ac:dyDescent="0.3">
      <c r="A8" s="18">
        <v>3</v>
      </c>
      <c r="B8" s="3" t="s">
        <v>6</v>
      </c>
      <c r="C8" s="3" t="s">
        <v>4</v>
      </c>
      <c r="D8" s="853"/>
      <c r="E8" s="853"/>
      <c r="F8" s="853"/>
      <c r="G8" s="1180"/>
      <c r="H8" s="1180">
        <f t="shared" si="3"/>
        <v>0</v>
      </c>
      <c r="I8" s="1180">
        <f t="shared" si="4"/>
        <v>0</v>
      </c>
      <c r="J8" s="1181">
        <v>0</v>
      </c>
      <c r="K8" s="1181">
        <v>0</v>
      </c>
      <c r="L8" s="1181">
        <v>0</v>
      </c>
      <c r="M8" s="1182">
        <v>0</v>
      </c>
      <c r="N8" s="1183">
        <v>0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51" ht="27" customHeight="1" thickBot="1" x14ac:dyDescent="0.35">
      <c r="A9" s="18">
        <v>4</v>
      </c>
      <c r="B9" s="48" t="s">
        <v>7</v>
      </c>
      <c r="C9" s="3" t="s">
        <v>4</v>
      </c>
      <c r="D9" s="853"/>
      <c r="E9" s="853"/>
      <c r="F9" s="853"/>
      <c r="G9" s="1184"/>
      <c r="H9" s="1180">
        <f t="shared" si="3"/>
        <v>0</v>
      </c>
      <c r="I9" s="1180">
        <f t="shared" si="4"/>
        <v>0</v>
      </c>
      <c r="J9" s="1181">
        <v>0</v>
      </c>
      <c r="K9" s="1181">
        <v>0</v>
      </c>
      <c r="L9" s="1181">
        <v>0</v>
      </c>
      <c r="M9" s="1182">
        <v>0</v>
      </c>
      <c r="N9" s="1183">
        <v>0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spans="1:51" x14ac:dyDescent="0.3">
      <c r="A10" s="392">
        <v>5</v>
      </c>
      <c r="B10" s="170" t="s">
        <v>8</v>
      </c>
      <c r="C10" s="10" t="s">
        <v>4</v>
      </c>
      <c r="D10" s="824">
        <f>D11+D13</f>
        <v>35.246000000000002</v>
      </c>
      <c r="E10" s="824">
        <f>E11+E13</f>
        <v>5.8360000000000003</v>
      </c>
      <c r="F10" s="824">
        <f t="shared" ref="F10:G10" si="5">F11+F13</f>
        <v>35.147000000000006</v>
      </c>
      <c r="G10" s="827">
        <f t="shared" si="5"/>
        <v>4.3866530000000008</v>
      </c>
      <c r="H10" s="827">
        <f t="shared" si="3"/>
        <v>30.760347000000003</v>
      </c>
      <c r="I10" s="827">
        <f t="shared" si="4"/>
        <v>-1.4493469999999995</v>
      </c>
      <c r="J10" s="1185">
        <f>J11+J13</f>
        <v>31.641000000000002</v>
      </c>
      <c r="K10" s="1185">
        <f>K11+K13</f>
        <v>11.023045999999999</v>
      </c>
      <c r="L10" s="1185">
        <f t="shared" ref="L10:M10" si="6">L11+L13</f>
        <v>31.641000000000002</v>
      </c>
      <c r="M10" s="1070">
        <f t="shared" si="6"/>
        <v>31.641000000000002</v>
      </c>
      <c r="N10" s="1186">
        <f t="shared" ref="N10" si="7">N11+N13</f>
        <v>5.3638600000000007</v>
      </c>
      <c r="O10" s="1"/>
      <c r="P10" s="1"/>
      <c r="Q10" s="1"/>
      <c r="R10" s="1"/>
      <c r="S10" s="1"/>
      <c r="T10" s="1"/>
      <c r="U10" s="1"/>
      <c r="V10" s="1"/>
      <c r="W10" s="1368" t="s">
        <v>0</v>
      </c>
      <c r="X10" s="1381" t="s">
        <v>1</v>
      </c>
      <c r="Y10" s="1366" t="s">
        <v>3</v>
      </c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spans="1:51" x14ac:dyDescent="0.3">
      <c r="A11" s="18">
        <v>6</v>
      </c>
      <c r="B11" s="3" t="s">
        <v>9</v>
      </c>
      <c r="C11" s="3" t="s">
        <v>4</v>
      </c>
      <c r="D11" s="853">
        <v>9.9000000000000005E-2</v>
      </c>
      <c r="E11" s="853"/>
      <c r="F11" s="853"/>
      <c r="G11" s="1180"/>
      <c r="H11" s="1180">
        <f t="shared" si="3"/>
        <v>0</v>
      </c>
      <c r="I11" s="1180">
        <f t="shared" si="4"/>
        <v>0</v>
      </c>
      <c r="J11" s="1181">
        <v>1.0999999999999999E-2</v>
      </c>
      <c r="K11" s="1181">
        <v>0</v>
      </c>
      <c r="L11" s="1181">
        <v>1.0999999999999999E-2</v>
      </c>
      <c r="M11" s="1182">
        <v>1.0999999999999999E-2</v>
      </c>
      <c r="N11" s="1183">
        <f>112.82/1000</f>
        <v>0.11281999999999999</v>
      </c>
      <c r="O11" s="1"/>
      <c r="P11" s="1"/>
      <c r="Q11" s="1"/>
      <c r="R11" s="1"/>
      <c r="S11" s="1"/>
      <c r="T11" s="1"/>
      <c r="U11" s="1"/>
      <c r="V11" s="1"/>
      <c r="W11" s="1369"/>
      <c r="X11" s="1382"/>
      <c r="Y11" s="1367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51" ht="25.2" customHeight="1" x14ac:dyDescent="0.3">
      <c r="A12" s="20">
        <v>7</v>
      </c>
      <c r="B12" s="48" t="s">
        <v>10</v>
      </c>
      <c r="C12" s="3" t="s">
        <v>11</v>
      </c>
      <c r="D12" s="853"/>
      <c r="E12" s="853"/>
      <c r="F12" s="853"/>
      <c r="G12" s="1184"/>
      <c r="H12" s="1180">
        <f t="shared" si="3"/>
        <v>0</v>
      </c>
      <c r="I12" s="1180">
        <f t="shared" si="4"/>
        <v>0</v>
      </c>
      <c r="J12" s="1181">
        <f>J11/J10*100</f>
        <v>3.4765020068897944E-2</v>
      </c>
      <c r="K12" s="1181">
        <f>K11/K10*100</f>
        <v>0</v>
      </c>
      <c r="L12" s="1181">
        <f>L11/L10*100</f>
        <v>3.4765020068897944E-2</v>
      </c>
      <c r="M12" s="1182">
        <f>M11/M10*100</f>
        <v>3.4765020068897944E-2</v>
      </c>
      <c r="N12" s="1183">
        <f>N11/N10*100</f>
        <v>2.10333603039602</v>
      </c>
      <c r="O12" s="1"/>
      <c r="P12" s="1"/>
      <c r="Q12" s="1"/>
      <c r="R12" s="1"/>
      <c r="S12" s="1"/>
      <c r="T12" s="1"/>
      <c r="U12" s="1"/>
      <c r="V12" s="1"/>
      <c r="W12" s="18">
        <v>1</v>
      </c>
      <c r="X12" s="10" t="s">
        <v>2</v>
      </c>
      <c r="Y12" s="3" t="s">
        <v>4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</row>
    <row r="13" spans="1:51" ht="31.2" customHeight="1" x14ac:dyDescent="0.3">
      <c r="A13" s="20">
        <v>8</v>
      </c>
      <c r="B13" s="478" t="s">
        <v>12</v>
      </c>
      <c r="C13" s="3" t="s">
        <v>4</v>
      </c>
      <c r="D13" s="824">
        <f>D14+D15+D16+D17</f>
        <v>35.147000000000006</v>
      </c>
      <c r="E13" s="824">
        <f>E14+E15+E16+E17</f>
        <v>5.8360000000000003</v>
      </c>
      <c r="F13" s="824">
        <f t="shared" ref="F13:G13" si="8">F14+F15+F16+F17</f>
        <v>35.147000000000006</v>
      </c>
      <c r="G13" s="827">
        <f t="shared" si="8"/>
        <v>4.3866530000000008</v>
      </c>
      <c r="H13" s="827">
        <f t="shared" si="3"/>
        <v>30.760347000000003</v>
      </c>
      <c r="I13" s="827">
        <f t="shared" si="4"/>
        <v>-1.4493469999999995</v>
      </c>
      <c r="J13" s="830">
        <f>J14+J15+J16+J17</f>
        <v>31.630000000000003</v>
      </c>
      <c r="K13" s="830">
        <f>K14+K15+K16+K17</f>
        <v>11.023045999999999</v>
      </c>
      <c r="L13" s="830">
        <f>L14+L15+L16+L17</f>
        <v>31.630000000000003</v>
      </c>
      <c r="M13" s="831">
        <f>M14+M15+M16+M17</f>
        <v>31.630000000000003</v>
      </c>
      <c r="N13" s="832">
        <f>N14+N15+N16+N17</f>
        <v>5.2510400000000006</v>
      </c>
      <c r="O13" s="1">
        <v>5.3637699999999997</v>
      </c>
      <c r="P13" s="1">
        <f>O13-N13</f>
        <v>0.11272999999999911</v>
      </c>
      <c r="Q13" s="1"/>
      <c r="R13" s="1"/>
      <c r="S13" s="1"/>
      <c r="T13" s="1"/>
      <c r="U13" s="1"/>
      <c r="V13" s="1"/>
      <c r="W13" s="18">
        <v>2</v>
      </c>
      <c r="X13" s="3" t="s">
        <v>5</v>
      </c>
      <c r="Y13" s="3" t="s">
        <v>4</v>
      </c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</row>
    <row r="14" spans="1:51" x14ac:dyDescent="0.3">
      <c r="A14" s="21" t="s">
        <v>17</v>
      </c>
      <c r="B14" s="3" t="s">
        <v>13</v>
      </c>
      <c r="C14" s="3" t="s">
        <v>4</v>
      </c>
      <c r="D14" s="853">
        <v>21.6</v>
      </c>
      <c r="E14" s="853">
        <v>2.2759999999999998</v>
      </c>
      <c r="F14" s="853">
        <v>21.6</v>
      </c>
      <c r="G14" s="1180">
        <f>2160.543/1000</f>
        <v>2.1605430000000001</v>
      </c>
      <c r="H14" s="1180">
        <f t="shared" si="3"/>
        <v>19.439457000000001</v>
      </c>
      <c r="I14" s="1180">
        <f t="shared" si="4"/>
        <v>-0.1154569999999997</v>
      </c>
      <c r="J14" s="1187">
        <v>19.440000000000001</v>
      </c>
      <c r="K14" s="1187">
        <v>2.4119999999999999</v>
      </c>
      <c r="L14" s="1187">
        <v>19.440000000000001</v>
      </c>
      <c r="M14" s="1188">
        <v>19.440000000000001</v>
      </c>
      <c r="N14" s="1189">
        <v>2.2839999999999998</v>
      </c>
      <c r="O14" s="1"/>
      <c r="P14" s="1"/>
      <c r="Q14" s="1"/>
      <c r="R14" s="1"/>
      <c r="S14" s="1"/>
      <c r="T14" s="1"/>
      <c r="U14" s="1"/>
      <c r="V14" s="1"/>
      <c r="W14" s="18">
        <v>3</v>
      </c>
      <c r="X14" s="3" t="s">
        <v>6</v>
      </c>
      <c r="Y14" s="3" t="s">
        <v>4</v>
      </c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</row>
    <row r="15" spans="1:51" ht="14.4" customHeight="1" thickBot="1" x14ac:dyDescent="0.35">
      <c r="A15" s="21" t="s">
        <v>18</v>
      </c>
      <c r="B15" s="3" t="s">
        <v>14</v>
      </c>
      <c r="C15" s="3" t="s">
        <v>4</v>
      </c>
      <c r="D15" s="853">
        <v>13.547000000000001</v>
      </c>
      <c r="E15" s="853">
        <v>3.56</v>
      </c>
      <c r="F15" s="853">
        <v>13.547000000000001</v>
      </c>
      <c r="G15" s="1190">
        <f>2226.11/1000</f>
        <v>2.2261100000000003</v>
      </c>
      <c r="H15" s="1180">
        <f t="shared" si="3"/>
        <v>11.32089</v>
      </c>
      <c r="I15" s="1180">
        <f t="shared" si="4"/>
        <v>-1.3338899999999998</v>
      </c>
      <c r="J15" s="1187">
        <v>12.19</v>
      </c>
      <c r="K15" s="1187">
        <v>8.1494560000000007</v>
      </c>
      <c r="L15" s="1187">
        <v>12.19</v>
      </c>
      <c r="M15" s="1188">
        <v>12.19</v>
      </c>
      <c r="N15" s="1189">
        <v>2.5054500000000002</v>
      </c>
      <c r="O15" s="1"/>
      <c r="P15" s="1"/>
      <c r="Q15" s="1"/>
      <c r="R15" s="1"/>
      <c r="S15" s="1"/>
      <c r="T15" s="1"/>
      <c r="U15" s="1"/>
      <c r="V15" s="1"/>
      <c r="W15" s="18">
        <v>4</v>
      </c>
      <c r="X15" s="48" t="s">
        <v>7</v>
      </c>
      <c r="Y15" s="3" t="s">
        <v>4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</row>
    <row r="16" spans="1:51" ht="15" thickBot="1" x14ac:dyDescent="0.35">
      <c r="A16" s="21" t="s">
        <v>19</v>
      </c>
      <c r="B16" s="3" t="s">
        <v>15</v>
      </c>
      <c r="C16" s="3" t="s">
        <v>4</v>
      </c>
      <c r="D16" s="853">
        <v>0</v>
      </c>
      <c r="E16" s="853">
        <v>0</v>
      </c>
      <c r="F16" s="853">
        <v>0</v>
      </c>
      <c r="G16" s="1180">
        <v>0</v>
      </c>
      <c r="H16" s="1180">
        <f t="shared" si="3"/>
        <v>0</v>
      </c>
      <c r="I16" s="1180">
        <f t="shared" si="4"/>
        <v>0</v>
      </c>
      <c r="J16" s="1187">
        <v>0</v>
      </c>
      <c r="K16" s="1187">
        <v>0</v>
      </c>
      <c r="L16" s="1187">
        <v>0</v>
      </c>
      <c r="M16" s="1188">
        <v>0</v>
      </c>
      <c r="N16" s="1189">
        <v>0</v>
      </c>
      <c r="O16" s="1"/>
      <c r="P16" s="1"/>
      <c r="Q16" s="1"/>
      <c r="R16" s="1"/>
      <c r="S16" s="1"/>
      <c r="T16" s="1"/>
      <c r="U16" s="1"/>
      <c r="V16" s="1"/>
      <c r="W16" s="18">
        <v>5</v>
      </c>
      <c r="X16" s="3" t="s">
        <v>8</v>
      </c>
      <c r="Y16" s="3" t="s">
        <v>4</v>
      </c>
      <c r="Z16" s="1"/>
      <c r="AA16" s="1"/>
      <c r="AB16" s="1"/>
      <c r="AC16" s="1313"/>
      <c r="AD16" s="1316" t="s">
        <v>165</v>
      </c>
      <c r="AE16" s="1316"/>
      <c r="AF16" s="1316"/>
      <c r="AG16" s="1316"/>
      <c r="AH16" s="1316"/>
      <c r="AI16" s="1316"/>
      <c r="AJ16" s="1316"/>
      <c r="AK16" s="1316"/>
      <c r="AL16" s="1316"/>
      <c r="AM16" s="1316"/>
      <c r="AN16" s="1316"/>
      <c r="AO16" s="1316"/>
      <c r="AP16" s="1316"/>
      <c r="AQ16" s="1316"/>
      <c r="AR16" s="1316"/>
      <c r="AS16" s="1316"/>
      <c r="AT16" s="1316"/>
      <c r="AU16" s="1316"/>
      <c r="AV16" s="1316"/>
      <c r="AW16" s="1317"/>
      <c r="AX16" s="1"/>
      <c r="AY16" s="1"/>
    </row>
    <row r="17" spans="1:51" ht="15" thickBot="1" x14ac:dyDescent="0.35">
      <c r="A17" s="22" t="s">
        <v>20</v>
      </c>
      <c r="B17" s="6" t="s">
        <v>16</v>
      </c>
      <c r="C17" s="6" t="s">
        <v>4</v>
      </c>
      <c r="D17" s="1191">
        <v>0</v>
      </c>
      <c r="E17" s="1191">
        <v>0</v>
      </c>
      <c r="F17" s="1191">
        <v>0</v>
      </c>
      <c r="G17" s="1192">
        <v>0</v>
      </c>
      <c r="H17" s="1192">
        <f t="shared" si="3"/>
        <v>0</v>
      </c>
      <c r="I17" s="1192">
        <f t="shared" si="4"/>
        <v>0</v>
      </c>
      <c r="J17" s="1193">
        <v>0</v>
      </c>
      <c r="K17" s="1193">
        <f>N17</f>
        <v>0.46159</v>
      </c>
      <c r="L17" s="1193">
        <v>0</v>
      </c>
      <c r="M17" s="1194">
        <v>0</v>
      </c>
      <c r="N17" s="1195">
        <v>0.46159</v>
      </c>
      <c r="O17" s="1"/>
      <c r="P17" s="1"/>
      <c r="Q17" s="1"/>
      <c r="R17" s="1"/>
      <c r="S17" s="1"/>
      <c r="T17" s="1"/>
      <c r="U17" s="1"/>
      <c r="V17" s="1"/>
      <c r="W17" s="18">
        <v>6</v>
      </c>
      <c r="X17" s="3" t="s">
        <v>9</v>
      </c>
      <c r="Y17" s="3" t="s">
        <v>4</v>
      </c>
      <c r="Z17" s="1"/>
      <c r="AA17" s="1"/>
      <c r="AB17" s="1"/>
      <c r="AC17" s="1314"/>
      <c r="AD17" s="1318"/>
      <c r="AE17" s="1321" t="s">
        <v>164</v>
      </c>
      <c r="AF17" s="1322"/>
      <c r="AG17" s="1322"/>
      <c r="AH17" s="1322"/>
      <c r="AI17" s="1322"/>
      <c r="AJ17" s="1322"/>
      <c r="AK17" s="1322"/>
      <c r="AL17" s="1322"/>
      <c r="AM17" s="1322"/>
      <c r="AN17" s="1322"/>
      <c r="AO17" s="1322"/>
      <c r="AP17" s="1322"/>
      <c r="AQ17" s="1322"/>
      <c r="AR17" s="1322"/>
      <c r="AS17" s="1322"/>
      <c r="AT17" s="1322"/>
      <c r="AU17" s="1323"/>
      <c r="AV17" s="1324" t="s">
        <v>54</v>
      </c>
      <c r="AW17" s="1327" t="s">
        <v>56</v>
      </c>
      <c r="AX17" s="1"/>
      <c r="AY17" s="1"/>
    </row>
    <row r="18" spans="1:51" ht="24.6" customHeight="1" thickBot="1" x14ac:dyDescent="0.35">
      <c r="A18" s="72"/>
      <c r="B18" s="174" t="s">
        <v>90</v>
      </c>
      <c r="C18" s="171"/>
      <c r="D18" s="1196">
        <f>D19+D46+D56+D74</f>
        <v>987.86</v>
      </c>
      <c r="E18" s="1196">
        <f t="shared" ref="E18:F18" si="9">E19+E46+E56+E74</f>
        <v>72.539999999999992</v>
      </c>
      <c r="F18" s="1196">
        <f t="shared" si="9"/>
        <v>987.86</v>
      </c>
      <c r="G18" s="1197">
        <f t="shared" ref="G18" si="10">G19+G46+G56+G74</f>
        <v>102.67103999999999</v>
      </c>
      <c r="H18" s="818">
        <f t="shared" si="3"/>
        <v>885.18896000000007</v>
      </c>
      <c r="I18" s="818">
        <f t="shared" si="4"/>
        <v>30.131039999999999</v>
      </c>
      <c r="J18" s="821">
        <f>J19+J46+J56+J74</f>
        <v>895.62000000000012</v>
      </c>
      <c r="K18" s="821">
        <f>K19+K46+K56+K74</f>
        <v>948.98062000000016</v>
      </c>
      <c r="L18" s="821">
        <f>L19+L46+L56</f>
        <v>927.78199999999993</v>
      </c>
      <c r="M18" s="822">
        <f>M19+M46+M56-0.01</f>
        <v>957.43000000000006</v>
      </c>
      <c r="N18" s="823">
        <f>N19+N46+N56-0.01</f>
        <v>1386.9412186221268</v>
      </c>
      <c r="O18" s="1"/>
      <c r="P18" s="1299" t="s">
        <v>168</v>
      </c>
      <c r="Q18" s="1302" t="s">
        <v>167</v>
      </c>
      <c r="R18" s="1"/>
      <c r="S18" s="1"/>
      <c r="T18" s="1"/>
      <c r="U18" s="1"/>
      <c r="V18" s="1"/>
      <c r="W18" s="20">
        <v>7</v>
      </c>
      <c r="X18" s="48" t="s">
        <v>10</v>
      </c>
      <c r="Y18" s="3" t="s">
        <v>11</v>
      </c>
      <c r="Z18" s="1"/>
      <c r="AA18" s="1"/>
      <c r="AB18" s="1"/>
      <c r="AC18" s="1314"/>
      <c r="AD18" s="1319"/>
      <c r="AE18" s="1305" t="s">
        <v>146</v>
      </c>
      <c r="AF18" s="1306"/>
      <c r="AG18" s="1306"/>
      <c r="AH18" s="1307"/>
      <c r="AI18" s="1308" t="s">
        <v>148</v>
      </c>
      <c r="AJ18" s="1310" t="s">
        <v>86</v>
      </c>
      <c r="AK18" s="1311"/>
      <c r="AL18" s="1311"/>
      <c r="AM18" s="1311"/>
      <c r="AN18" s="1311"/>
      <c r="AO18" s="1311"/>
      <c r="AP18" s="1311"/>
      <c r="AQ18" s="1311"/>
      <c r="AR18" s="1311"/>
      <c r="AS18" s="1311"/>
      <c r="AT18" s="1312"/>
      <c r="AU18" s="1270" t="s">
        <v>163</v>
      </c>
      <c r="AV18" s="1325"/>
      <c r="AW18" s="1328"/>
      <c r="AX18" s="1"/>
      <c r="AY18" s="1"/>
    </row>
    <row r="19" spans="1:51" ht="22.2" customHeight="1" thickBot="1" x14ac:dyDescent="0.35">
      <c r="A19" s="89" t="s">
        <v>40</v>
      </c>
      <c r="B19" s="314" t="s">
        <v>39</v>
      </c>
      <c r="C19" s="91" t="s">
        <v>21</v>
      </c>
      <c r="D19" s="824">
        <f>D20+D38+D41</f>
        <v>824.77</v>
      </c>
      <c r="E19" s="824">
        <f t="shared" ref="E19:G19" si="11">E20+E38+E41</f>
        <v>43.64</v>
      </c>
      <c r="F19" s="824">
        <f t="shared" si="11"/>
        <v>824.77</v>
      </c>
      <c r="G19" s="827">
        <f t="shared" si="11"/>
        <v>66.791959999999989</v>
      </c>
      <c r="H19" s="827">
        <f t="shared" si="3"/>
        <v>757.97803999999996</v>
      </c>
      <c r="I19" s="827">
        <f t="shared" si="4"/>
        <v>23.151959999999988</v>
      </c>
      <c r="J19" s="830">
        <f>J21+J22+J26+J35+J38+J40+J41</f>
        <v>805.53000000000009</v>
      </c>
      <c r="K19" s="830">
        <f>K21+K22+K26+K35+K38+K40+K41</f>
        <v>908.17262000000005</v>
      </c>
      <c r="L19" s="830">
        <f>L21+L22+L26+L35+L38+L40+L41</f>
        <v>834.96799999999985</v>
      </c>
      <c r="M19" s="831">
        <f t="shared" ref="M19:N19" si="12">M21+M22+M26+M35+M38+M40+M41</f>
        <v>859.68000000000006</v>
      </c>
      <c r="N19" s="832">
        <f t="shared" si="12"/>
        <v>1090.8534346351269</v>
      </c>
      <c r="O19" s="1"/>
      <c r="P19" s="1300"/>
      <c r="Q19" s="1303"/>
      <c r="R19" s="1291" t="s">
        <v>65</v>
      </c>
      <c r="S19" s="168"/>
      <c r="T19" s="1"/>
      <c r="U19" s="1"/>
      <c r="V19" s="1"/>
      <c r="W19" s="20">
        <v>8</v>
      </c>
      <c r="X19" s="169" t="s">
        <v>12</v>
      </c>
      <c r="Y19" s="3" t="s">
        <v>4</v>
      </c>
      <c r="Z19" s="1"/>
      <c r="AA19" s="1"/>
      <c r="AB19" s="1"/>
      <c r="AC19" s="1314"/>
      <c r="AD19" s="1319"/>
      <c r="AE19" s="1297" t="s">
        <v>145</v>
      </c>
      <c r="AF19" s="1297" t="s">
        <v>116</v>
      </c>
      <c r="AG19" s="1297" t="s">
        <v>117</v>
      </c>
      <c r="AH19" s="1279" t="s">
        <v>77</v>
      </c>
      <c r="AI19" s="1308"/>
      <c r="AJ19" s="1273" t="s">
        <v>156</v>
      </c>
      <c r="AK19" s="1275" t="s">
        <v>48</v>
      </c>
      <c r="AL19" s="1277" t="s">
        <v>67</v>
      </c>
      <c r="AM19" s="1275" t="s">
        <v>133</v>
      </c>
      <c r="AN19" s="1275" t="s">
        <v>52</v>
      </c>
      <c r="AO19" s="1275" t="s">
        <v>135</v>
      </c>
      <c r="AP19" s="1275" t="s">
        <v>157</v>
      </c>
      <c r="AQ19" s="1275" t="s">
        <v>158</v>
      </c>
      <c r="AR19" s="1277" t="s">
        <v>159</v>
      </c>
      <c r="AS19" s="1277" t="s">
        <v>53</v>
      </c>
      <c r="AT19" s="1289" t="s">
        <v>77</v>
      </c>
      <c r="AU19" s="1271"/>
      <c r="AV19" s="1325"/>
      <c r="AW19" s="1328"/>
      <c r="AX19" s="1"/>
      <c r="AY19" s="1"/>
    </row>
    <row r="20" spans="1:51" ht="22.2" customHeight="1" thickBot="1" x14ac:dyDescent="0.35">
      <c r="A20" s="74" t="s">
        <v>41</v>
      </c>
      <c r="B20" s="333" t="s">
        <v>91</v>
      </c>
      <c r="C20" s="76" t="s">
        <v>21</v>
      </c>
      <c r="D20" s="824">
        <f>D21+D22+D26+D27+D28+D35</f>
        <v>714.75</v>
      </c>
      <c r="E20" s="824">
        <f t="shared" ref="E20:G20" si="13">E21+E22+E26+E27+E28+E35</f>
        <v>38.92</v>
      </c>
      <c r="F20" s="824">
        <f t="shared" si="13"/>
        <v>714.75</v>
      </c>
      <c r="G20" s="827">
        <f t="shared" si="13"/>
        <v>43.952399999999997</v>
      </c>
      <c r="H20" s="827">
        <f t="shared" si="3"/>
        <v>670.79759999999999</v>
      </c>
      <c r="I20" s="827">
        <f t="shared" si="4"/>
        <v>5.0323999999999955</v>
      </c>
      <c r="J20" s="834">
        <f>J21+J22+J26+J27+J28+J35</f>
        <v>744.88</v>
      </c>
      <c r="K20" s="834">
        <f>K21+K22+K26+K27+K28+K35</f>
        <v>717.29568000000006</v>
      </c>
      <c r="L20" s="834">
        <f t="shared" ref="L20" si="14">L21+L22+L26+L27+L28+L35</f>
        <v>772.09999999999991</v>
      </c>
      <c r="M20" s="835">
        <f>M21+M22+M26+M27+M28+M35-0.01</f>
        <v>794.94</v>
      </c>
      <c r="N20" s="836">
        <f>N21+N22+N26+N27+N28+N35-0.01</f>
        <v>687.40685144145857</v>
      </c>
      <c r="O20" s="1"/>
      <c r="P20" s="1300"/>
      <c r="Q20" s="1303"/>
      <c r="R20" s="1292"/>
      <c r="S20" s="1294" t="s">
        <v>91</v>
      </c>
      <c r="T20" s="1"/>
      <c r="U20" s="1"/>
      <c r="V20" s="1"/>
      <c r="W20" s="21" t="s">
        <v>17</v>
      </c>
      <c r="X20" s="3" t="s">
        <v>13</v>
      </c>
      <c r="Y20" s="3" t="s">
        <v>4</v>
      </c>
      <c r="Z20" s="1"/>
      <c r="AA20" s="1"/>
      <c r="AB20" s="1"/>
      <c r="AC20" s="1314"/>
      <c r="AD20" s="1319"/>
      <c r="AE20" s="1298"/>
      <c r="AF20" s="1298"/>
      <c r="AG20" s="1298"/>
      <c r="AH20" s="1280"/>
      <c r="AI20" s="1309"/>
      <c r="AJ20" s="1274"/>
      <c r="AK20" s="1276"/>
      <c r="AL20" s="1278"/>
      <c r="AM20" s="1276"/>
      <c r="AN20" s="1276"/>
      <c r="AO20" s="1276"/>
      <c r="AP20" s="1276"/>
      <c r="AQ20" s="1276"/>
      <c r="AR20" s="1278"/>
      <c r="AS20" s="1278"/>
      <c r="AT20" s="1290"/>
      <c r="AU20" s="1272"/>
      <c r="AV20" s="1326"/>
      <c r="AW20" s="1329"/>
      <c r="AX20" s="1"/>
      <c r="AY20" s="1"/>
    </row>
    <row r="21" spans="1:51" ht="15" thickBot="1" x14ac:dyDescent="0.35">
      <c r="A21" s="21" t="s">
        <v>94</v>
      </c>
      <c r="B21" s="170" t="s">
        <v>26</v>
      </c>
      <c r="C21" s="3" t="s">
        <v>28</v>
      </c>
      <c r="D21" s="824">
        <v>5.3</v>
      </c>
      <c r="E21" s="853"/>
      <c r="F21" s="824">
        <v>5.3</v>
      </c>
      <c r="G21" s="827"/>
      <c r="H21" s="827">
        <f t="shared" si="3"/>
        <v>5.3</v>
      </c>
      <c r="I21" s="827">
        <f t="shared" si="4"/>
        <v>0</v>
      </c>
      <c r="J21" s="1198">
        <v>5.46</v>
      </c>
      <c r="K21" s="1198">
        <v>0</v>
      </c>
      <c r="L21" s="838">
        <v>5.66</v>
      </c>
      <c r="M21" s="839">
        <v>5.83</v>
      </c>
      <c r="N21" s="854">
        <f>L21*1.067</f>
        <v>6.0392200000000003</v>
      </c>
      <c r="O21" s="1"/>
      <c r="P21" s="1300"/>
      <c r="Q21" s="1303"/>
      <c r="R21" s="1292"/>
      <c r="S21" s="1295"/>
      <c r="T21" s="10" t="s">
        <v>26</v>
      </c>
      <c r="U21" s="1"/>
      <c r="V21" s="1"/>
      <c r="W21" s="21" t="s">
        <v>18</v>
      </c>
      <c r="X21" s="3" t="s">
        <v>14</v>
      </c>
      <c r="Y21" s="3" t="s">
        <v>4</v>
      </c>
      <c r="Z21" s="1"/>
      <c r="AA21" s="1"/>
      <c r="AB21" s="1"/>
      <c r="AC21" s="1314"/>
      <c r="AD21" s="1319"/>
      <c r="AE21" s="108">
        <v>434.02</v>
      </c>
      <c r="AF21" s="109">
        <v>57.71</v>
      </c>
      <c r="AG21" s="110">
        <v>60.08</v>
      </c>
      <c r="AH21" s="117">
        <f>AE21+AF21+AG21</f>
        <v>551.80999999999995</v>
      </c>
      <c r="AI21" s="118">
        <v>44.18</v>
      </c>
      <c r="AJ21" s="119">
        <v>0</v>
      </c>
      <c r="AK21" s="84">
        <v>7.49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120">
        <f>AS21+AR21+AQ21+AP21+AO21+AN21+AM21+AL21+AK21+AJ21</f>
        <v>7.49</v>
      </c>
      <c r="AU21" s="1270">
        <f>AT21+AI21+AH21</f>
        <v>603.4799999999999</v>
      </c>
      <c r="AV21" s="123">
        <v>0</v>
      </c>
      <c r="AW21" s="1330">
        <f>AU21+AV21</f>
        <v>603.4799999999999</v>
      </c>
      <c r="AX21" s="1"/>
      <c r="AY21" s="1"/>
    </row>
    <row r="22" spans="1:51" x14ac:dyDescent="0.3">
      <c r="A22" s="21" t="s">
        <v>95</v>
      </c>
      <c r="B22" s="170" t="s">
        <v>216</v>
      </c>
      <c r="C22" s="3" t="s">
        <v>28</v>
      </c>
      <c r="D22" s="824">
        <v>516.02</v>
      </c>
      <c r="E22" s="853"/>
      <c r="F22" s="824">
        <v>516.02</v>
      </c>
      <c r="G22" s="827">
        <v>10.488189999999999</v>
      </c>
      <c r="H22" s="827">
        <f t="shared" si="3"/>
        <v>505.53181000000001</v>
      </c>
      <c r="I22" s="827">
        <f t="shared" si="4"/>
        <v>10.488189999999999</v>
      </c>
      <c r="J22" s="838">
        <v>535.16999999999996</v>
      </c>
      <c r="K22" s="838">
        <f>326.23166+119.79575</f>
        <v>446.02740999999997</v>
      </c>
      <c r="L22" s="838">
        <v>554.72</v>
      </c>
      <c r="M22" s="839">
        <v>571.14</v>
      </c>
      <c r="N22" s="854">
        <f>'[3]ФОТ ППП тариф'!$H$24</f>
        <v>351.82904540368554</v>
      </c>
      <c r="O22" s="1"/>
      <c r="P22" s="1300"/>
      <c r="Q22" s="1303"/>
      <c r="R22" s="1292"/>
      <c r="S22" s="1295"/>
      <c r="T22" s="10" t="s">
        <v>27</v>
      </c>
      <c r="U22" s="1"/>
      <c r="V22" s="1"/>
      <c r="W22" s="21" t="s">
        <v>19</v>
      </c>
      <c r="X22" s="3" t="s">
        <v>15</v>
      </c>
      <c r="Y22" s="3" t="s">
        <v>4</v>
      </c>
      <c r="Z22" s="1"/>
      <c r="AA22" s="1"/>
      <c r="AB22" s="1"/>
      <c r="AC22" s="1314"/>
      <c r="AD22" s="1319"/>
      <c r="AE22" s="111"/>
      <c r="AF22" s="38"/>
      <c r="AG22" s="114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1271"/>
      <c r="AV22" s="124"/>
      <c r="AW22" s="1331"/>
      <c r="AX22" s="1"/>
      <c r="AY22" s="1"/>
    </row>
    <row r="23" spans="1:51" ht="15" thickBot="1" x14ac:dyDescent="0.35">
      <c r="A23" s="21" t="s">
        <v>96</v>
      </c>
      <c r="B23" s="9" t="s">
        <v>30</v>
      </c>
      <c r="C23" s="9" t="s">
        <v>29</v>
      </c>
      <c r="D23" s="1199">
        <v>6706.82</v>
      </c>
      <c r="E23" s="853"/>
      <c r="F23" s="1199">
        <v>6706.82</v>
      </c>
      <c r="G23" s="1200"/>
      <c r="H23" s="1200">
        <f t="shared" si="3"/>
        <v>6706.82</v>
      </c>
      <c r="I23" s="1200">
        <f t="shared" si="4"/>
        <v>0</v>
      </c>
      <c r="J23" s="1201">
        <v>8010</v>
      </c>
      <c r="K23" s="1201">
        <v>6668.93</v>
      </c>
      <c r="L23" s="1201">
        <v>8302.61</v>
      </c>
      <c r="M23" s="1202">
        <v>8548.36</v>
      </c>
      <c r="N23" s="1203">
        <f>M23</f>
        <v>8548.36</v>
      </c>
      <c r="O23" s="1"/>
      <c r="P23" s="1300"/>
      <c r="Q23" s="1303"/>
      <c r="R23" s="1292"/>
      <c r="S23" s="1295"/>
      <c r="T23" s="9" t="s">
        <v>30</v>
      </c>
      <c r="U23" s="1"/>
      <c r="V23" s="1"/>
      <c r="W23" s="22" t="s">
        <v>20</v>
      </c>
      <c r="X23" s="6" t="s">
        <v>16</v>
      </c>
      <c r="Y23" s="6" t="s">
        <v>4</v>
      </c>
      <c r="Z23" s="1"/>
      <c r="AA23" s="1"/>
      <c r="AB23" s="1"/>
      <c r="AC23" s="1314"/>
      <c r="AD23" s="1319"/>
      <c r="AE23" s="112" t="s">
        <v>149</v>
      </c>
      <c r="AF23" s="38"/>
      <c r="AG23" s="115" t="s">
        <v>160</v>
      </c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1271"/>
      <c r="AV23" s="124"/>
      <c r="AW23" s="1331"/>
      <c r="AX23" s="1"/>
      <c r="AY23" s="1"/>
    </row>
    <row r="24" spans="1:51" x14ac:dyDescent="0.3">
      <c r="A24" s="21" t="s">
        <v>98</v>
      </c>
      <c r="B24" s="9" t="s">
        <v>31</v>
      </c>
      <c r="C24" s="9" t="s">
        <v>32</v>
      </c>
      <c r="D24" s="1199">
        <v>1.6</v>
      </c>
      <c r="E24" s="853"/>
      <c r="F24" s="1199">
        <v>1.6</v>
      </c>
      <c r="G24" s="1200"/>
      <c r="H24" s="1200">
        <f t="shared" si="3"/>
        <v>1.6</v>
      </c>
      <c r="I24" s="1200">
        <f t="shared" si="4"/>
        <v>0</v>
      </c>
      <c r="J24" s="1201">
        <v>1.6</v>
      </c>
      <c r="K24" s="1201">
        <v>1.3</v>
      </c>
      <c r="L24" s="1201">
        <v>1.600001</v>
      </c>
      <c r="M24" s="1202">
        <v>1.6000000999999999</v>
      </c>
      <c r="N24" s="1203">
        <f>'[3]ФОТ ППП тариф'!$H$13</f>
        <v>1.05</v>
      </c>
      <c r="O24" s="1"/>
      <c r="P24" s="1300"/>
      <c r="Q24" s="1303"/>
      <c r="R24" s="1292"/>
      <c r="S24" s="1295"/>
      <c r="T24" s="9" t="s">
        <v>31</v>
      </c>
      <c r="U24" s="1"/>
      <c r="V24" s="1"/>
      <c r="W24" s="72"/>
      <c r="X24" s="174" t="s">
        <v>90</v>
      </c>
      <c r="Y24" s="171"/>
      <c r="Z24" s="1"/>
      <c r="AA24" s="1"/>
      <c r="AB24" s="1"/>
      <c r="AC24" s="1314"/>
      <c r="AD24" s="1319"/>
      <c r="AE24" s="112" t="s">
        <v>150</v>
      </c>
      <c r="AF24" s="38"/>
      <c r="AG24" s="115" t="s">
        <v>161</v>
      </c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1271"/>
      <c r="AV24" s="124"/>
      <c r="AW24" s="1331"/>
      <c r="AX24" s="1"/>
      <c r="AY24" s="1"/>
    </row>
    <row r="25" spans="1:51" ht="15" thickBot="1" x14ac:dyDescent="0.35">
      <c r="A25" s="21" t="s">
        <v>97</v>
      </c>
      <c r="B25" s="9" t="s">
        <v>34</v>
      </c>
      <c r="C25" s="9" t="s">
        <v>35</v>
      </c>
      <c r="D25" s="1199">
        <v>26876.04</v>
      </c>
      <c r="E25" s="853"/>
      <c r="F25" s="1199">
        <f>F22/F24/12*1000</f>
        <v>26876.041666666664</v>
      </c>
      <c r="G25" s="1200"/>
      <c r="H25" s="1200">
        <f t="shared" si="3"/>
        <v>26876.041666666664</v>
      </c>
      <c r="I25" s="1200">
        <f t="shared" si="4"/>
        <v>0</v>
      </c>
      <c r="J25" s="1201">
        <f>J22/J24/12*1000</f>
        <v>27873.437499999993</v>
      </c>
      <c r="K25" s="1201">
        <f>K22/K24/12*1000</f>
        <v>28591.500641025636</v>
      </c>
      <c r="L25" s="1201">
        <f t="shared" ref="L25:N25" si="15">L22/L24/12*1000</f>
        <v>28891.648609386284</v>
      </c>
      <c r="M25" s="1202">
        <f t="shared" si="15"/>
        <v>29746.873140820429</v>
      </c>
      <c r="N25" s="1203">
        <f t="shared" si="15"/>
        <v>27922.940111403615</v>
      </c>
      <c r="O25" s="1"/>
      <c r="P25" s="1300"/>
      <c r="Q25" s="1303"/>
      <c r="R25" s="1292"/>
      <c r="S25" s="1295"/>
      <c r="T25" s="9" t="s">
        <v>34</v>
      </c>
      <c r="U25" s="1"/>
      <c r="V25" s="1"/>
      <c r="W25" s="89" t="s">
        <v>40</v>
      </c>
      <c r="X25" s="90" t="s">
        <v>39</v>
      </c>
      <c r="Y25" s="91" t="s">
        <v>21</v>
      </c>
      <c r="Z25" s="1"/>
      <c r="AA25" s="1"/>
      <c r="AB25" s="1"/>
      <c r="AC25" s="1314"/>
      <c r="AD25" s="1319"/>
      <c r="AE25" s="112" t="s">
        <v>151</v>
      </c>
      <c r="AF25" s="38"/>
      <c r="AG25" s="116" t="s">
        <v>162</v>
      </c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1271"/>
      <c r="AV25" s="124"/>
      <c r="AW25" s="1331"/>
      <c r="AX25" s="1"/>
      <c r="AY25" s="1"/>
    </row>
    <row r="26" spans="1:51" x14ac:dyDescent="0.3">
      <c r="A26" s="21" t="s">
        <v>99</v>
      </c>
      <c r="B26" s="170" t="s">
        <v>33</v>
      </c>
      <c r="C26" s="481" t="s">
        <v>21</v>
      </c>
      <c r="D26" s="824">
        <v>155.84</v>
      </c>
      <c r="E26" s="853"/>
      <c r="F26" s="824">
        <v>155.84</v>
      </c>
      <c r="G26" s="827">
        <f>3.58695</f>
        <v>3.5869499999999999</v>
      </c>
      <c r="H26" s="781">
        <f t="shared" si="3"/>
        <v>152.25305</v>
      </c>
      <c r="I26" s="781">
        <f t="shared" si="4"/>
        <v>3.5869499999999999</v>
      </c>
      <c r="J26" s="838">
        <v>161.62</v>
      </c>
      <c r="K26" s="838">
        <f>98.83543+0.76478+36.23166</f>
        <v>135.83187000000001</v>
      </c>
      <c r="L26" s="838">
        <v>167.53</v>
      </c>
      <c r="M26" s="839">
        <v>172.48</v>
      </c>
      <c r="N26" s="854">
        <f>N22*30.2%</f>
        <v>106.25237171191303</v>
      </c>
      <c r="O26" s="1"/>
      <c r="P26" s="1300"/>
      <c r="Q26" s="1303"/>
      <c r="R26" s="1292"/>
      <c r="S26" s="1295"/>
      <c r="T26" s="10" t="s">
        <v>33</v>
      </c>
      <c r="U26" s="1"/>
      <c r="V26" s="1"/>
      <c r="W26" s="74" t="s">
        <v>41</v>
      </c>
      <c r="X26" s="75" t="s">
        <v>91</v>
      </c>
      <c r="Y26" s="76" t="s">
        <v>21</v>
      </c>
      <c r="Z26" s="1"/>
      <c r="AA26" s="1"/>
      <c r="AB26" s="1"/>
      <c r="AC26" s="1314"/>
      <c r="AD26" s="1319"/>
      <c r="AE26" s="112" t="s">
        <v>152</v>
      </c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1271"/>
      <c r="AV26" s="124"/>
      <c r="AW26" s="1331"/>
      <c r="AX26" s="1"/>
      <c r="AY26" s="1"/>
    </row>
    <row r="27" spans="1:51" x14ac:dyDescent="0.3">
      <c r="A27" s="21" t="s">
        <v>100</v>
      </c>
      <c r="B27" s="170" t="s">
        <v>101</v>
      </c>
      <c r="C27" s="481" t="s">
        <v>21</v>
      </c>
      <c r="D27" s="824">
        <v>0</v>
      </c>
      <c r="E27" s="824"/>
      <c r="F27" s="824">
        <v>0</v>
      </c>
      <c r="G27" s="827"/>
      <c r="H27" s="781">
        <f t="shared" si="3"/>
        <v>0</v>
      </c>
      <c r="I27" s="781">
        <f t="shared" si="4"/>
        <v>0</v>
      </c>
      <c r="J27" s="838">
        <v>0</v>
      </c>
      <c r="K27" s="838">
        <f>0</f>
        <v>0</v>
      </c>
      <c r="L27" s="838">
        <f>J27*0.99*1.074*1</f>
        <v>0</v>
      </c>
      <c r="M27" s="839">
        <f t="shared" ref="M27:N40" si="16">L27*0.99*1.058*1</f>
        <v>0</v>
      </c>
      <c r="N27" s="854">
        <f t="shared" si="16"/>
        <v>0</v>
      </c>
      <c r="O27" s="1"/>
      <c r="P27" s="1300"/>
      <c r="Q27" s="1303"/>
      <c r="R27" s="1292"/>
      <c r="S27" s="1295"/>
      <c r="T27" s="10" t="s">
        <v>101</v>
      </c>
      <c r="U27" s="1"/>
      <c r="V27" s="1"/>
      <c r="W27" s="21" t="s">
        <v>94</v>
      </c>
      <c r="X27" s="10" t="s">
        <v>26</v>
      </c>
      <c r="Y27" s="3" t="s">
        <v>28</v>
      </c>
      <c r="Z27" s="1"/>
      <c r="AA27" s="1"/>
      <c r="AB27" s="1"/>
      <c r="AC27" s="1314"/>
      <c r="AD27" s="1319"/>
      <c r="AE27" s="112" t="s">
        <v>153</v>
      </c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1271"/>
      <c r="AV27" s="124"/>
      <c r="AW27" s="1331"/>
      <c r="AX27" s="1"/>
      <c r="AY27" s="1"/>
    </row>
    <row r="28" spans="1:51" ht="15" thickBot="1" x14ac:dyDescent="0.35">
      <c r="A28" s="21" t="s">
        <v>103</v>
      </c>
      <c r="B28" s="170" t="s">
        <v>102</v>
      </c>
      <c r="C28" s="481" t="s">
        <v>21</v>
      </c>
      <c r="D28" s="824">
        <f>D29+D33+D34</f>
        <v>0</v>
      </c>
      <c r="E28" s="824"/>
      <c r="F28" s="824">
        <v>0</v>
      </c>
      <c r="G28" s="827">
        <f>G29+G33+G34</f>
        <v>3.6668099999999999</v>
      </c>
      <c r="H28" s="781">
        <f t="shared" si="3"/>
        <v>-3.6668099999999999</v>
      </c>
      <c r="I28" s="781">
        <f t="shared" si="4"/>
        <v>3.6668099999999999</v>
      </c>
      <c r="J28" s="838">
        <f>J29+J33+J34</f>
        <v>0</v>
      </c>
      <c r="K28" s="838">
        <f>K29+K33+K34</f>
        <v>64.638289999999998</v>
      </c>
      <c r="L28" s="838">
        <f t="shared" ref="L28:M28" si="17">L29+L33+L34</f>
        <v>0</v>
      </c>
      <c r="M28" s="839">
        <f t="shared" si="17"/>
        <v>0</v>
      </c>
      <c r="N28" s="854">
        <f t="shared" ref="N28" si="18">N29+N33+N34</f>
        <v>143.22213595365994</v>
      </c>
      <c r="O28" s="1"/>
      <c r="P28" s="1300"/>
      <c r="Q28" s="1303"/>
      <c r="R28" s="1292"/>
      <c r="S28" s="1295"/>
      <c r="T28" s="10" t="s">
        <v>102</v>
      </c>
      <c r="U28" s="1"/>
      <c r="V28" s="1"/>
      <c r="W28" s="21" t="s">
        <v>95</v>
      </c>
      <c r="X28" s="10" t="s">
        <v>27</v>
      </c>
      <c r="Y28" s="3" t="s">
        <v>28</v>
      </c>
      <c r="Z28" s="1"/>
      <c r="AA28" s="1"/>
      <c r="AB28" s="1"/>
      <c r="AC28" s="1314"/>
      <c r="AD28" s="1319"/>
      <c r="AE28" s="113" t="s">
        <v>154</v>
      </c>
      <c r="AF28" s="121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72"/>
      <c r="AV28" s="124"/>
      <c r="AW28" s="1331"/>
      <c r="AX28" s="1"/>
      <c r="AY28" s="1"/>
    </row>
    <row r="29" spans="1:51" ht="15" thickBot="1" x14ac:dyDescent="0.35">
      <c r="A29" s="21" t="s">
        <v>110</v>
      </c>
      <c r="B29" s="9" t="s">
        <v>104</v>
      </c>
      <c r="C29" s="9" t="s">
        <v>21</v>
      </c>
      <c r="D29" s="1199"/>
      <c r="E29" s="1199"/>
      <c r="F29" s="1199"/>
      <c r="G29" s="1200">
        <v>2.7247400000000002</v>
      </c>
      <c r="H29" s="1200">
        <f t="shared" si="3"/>
        <v>-2.7247400000000002</v>
      </c>
      <c r="I29" s="1200">
        <f t="shared" si="4"/>
        <v>2.7247400000000002</v>
      </c>
      <c r="J29" s="1201">
        <v>0</v>
      </c>
      <c r="K29" s="1201">
        <v>48.600169999999999</v>
      </c>
      <c r="L29" s="1201">
        <f>J29*0.99*1.074*1</f>
        <v>0</v>
      </c>
      <c r="M29" s="1202">
        <f t="shared" si="16"/>
        <v>0</v>
      </c>
      <c r="N29" s="1203">
        <f>'[3]Цеховые расх.'!$J$8</f>
        <v>108.56046386609829</v>
      </c>
      <c r="O29" s="1"/>
      <c r="P29" s="1300"/>
      <c r="Q29" s="1303"/>
      <c r="R29" s="1292"/>
      <c r="S29" s="1295"/>
      <c r="T29" s="3" t="s">
        <v>104</v>
      </c>
      <c r="U29" s="1"/>
      <c r="V29" s="1"/>
      <c r="W29" s="21" t="s">
        <v>96</v>
      </c>
      <c r="X29" s="9" t="s">
        <v>30</v>
      </c>
      <c r="Y29" s="9" t="s">
        <v>29</v>
      </c>
      <c r="Z29" s="1"/>
      <c r="AA29" s="1"/>
      <c r="AB29" s="1"/>
      <c r="AC29" s="1314"/>
      <c r="AD29" s="1320"/>
      <c r="AE29" s="1333"/>
      <c r="AF29" s="1333"/>
      <c r="AG29" s="1333"/>
      <c r="AH29" s="1333"/>
      <c r="AI29" s="1333"/>
      <c r="AJ29" s="1333"/>
      <c r="AK29" s="1333"/>
      <c r="AL29" s="1333"/>
      <c r="AM29" s="1333"/>
      <c r="AN29" s="1333"/>
      <c r="AO29" s="1333"/>
      <c r="AP29" s="1333"/>
      <c r="AQ29" s="1333"/>
      <c r="AR29" s="1333"/>
      <c r="AS29" s="1333"/>
      <c r="AT29" s="1333"/>
      <c r="AU29" s="1334"/>
      <c r="AV29" s="125"/>
      <c r="AW29" s="1331"/>
      <c r="AX29" s="1"/>
      <c r="AY29" s="1"/>
    </row>
    <row r="30" spans="1:51" ht="15" thickBot="1" x14ac:dyDescent="0.35">
      <c r="A30" s="21" t="s">
        <v>111</v>
      </c>
      <c r="B30" s="9" t="s">
        <v>30</v>
      </c>
      <c r="C30" s="9" t="s">
        <v>29</v>
      </c>
      <c r="D30" s="1199"/>
      <c r="E30" s="1199"/>
      <c r="F30" s="1199"/>
      <c r="G30" s="1200"/>
      <c r="H30" s="1200">
        <f t="shared" si="3"/>
        <v>0</v>
      </c>
      <c r="I30" s="1200">
        <f t="shared" si="4"/>
        <v>0</v>
      </c>
      <c r="J30" s="1201">
        <v>8010</v>
      </c>
      <c r="K30" s="1201">
        <f>K23</f>
        <v>6668.93</v>
      </c>
      <c r="L30" s="1201">
        <f>L23</f>
        <v>8302.61</v>
      </c>
      <c r="M30" s="1202">
        <f t="shared" ref="M30:N30" si="19">M23</f>
        <v>8548.36</v>
      </c>
      <c r="N30" s="1203">
        <f t="shared" si="19"/>
        <v>8548.36</v>
      </c>
      <c r="O30" s="1"/>
      <c r="P30" s="1300"/>
      <c r="Q30" s="1303"/>
      <c r="R30" s="1292"/>
      <c r="S30" s="1295"/>
      <c r="T30" s="9" t="s">
        <v>30</v>
      </c>
      <c r="U30" s="1"/>
      <c r="V30" s="1"/>
      <c r="W30" s="21" t="s">
        <v>98</v>
      </c>
      <c r="X30" s="9" t="s">
        <v>31</v>
      </c>
      <c r="Y30" s="9" t="s">
        <v>32</v>
      </c>
      <c r="Z30" s="1"/>
      <c r="AA30" s="1"/>
      <c r="AB30" s="1"/>
      <c r="AC30" s="1315"/>
      <c r="AD30" s="126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332"/>
      <c r="AX30" s="1"/>
      <c r="AY30" s="1"/>
    </row>
    <row r="31" spans="1:51" x14ac:dyDescent="0.3">
      <c r="A31" s="21" t="s">
        <v>112</v>
      </c>
      <c r="B31" s="9" t="s">
        <v>31</v>
      </c>
      <c r="C31" s="9" t="s">
        <v>32</v>
      </c>
      <c r="D31" s="1199"/>
      <c r="E31" s="1199"/>
      <c r="F31" s="1199"/>
      <c r="G31" s="1200"/>
      <c r="H31" s="1200">
        <f t="shared" si="3"/>
        <v>0</v>
      </c>
      <c r="I31" s="1200">
        <f t="shared" si="4"/>
        <v>0</v>
      </c>
      <c r="J31" s="1201">
        <v>0</v>
      </c>
      <c r="K31" s="1201">
        <v>0.433</v>
      </c>
      <c r="L31" s="1201">
        <v>0</v>
      </c>
      <c r="M31" s="1202">
        <v>0</v>
      </c>
      <c r="N31" s="1203">
        <f>'[3]Цеховые расх.'!$J$9</f>
        <v>0.26920461557377051</v>
      </c>
      <c r="O31" s="1"/>
      <c r="P31" s="1300"/>
      <c r="Q31" s="1303"/>
      <c r="R31" s="1292"/>
      <c r="S31" s="1295"/>
      <c r="T31" s="9" t="s">
        <v>31</v>
      </c>
      <c r="U31" s="1"/>
      <c r="V31" s="1"/>
      <c r="W31" s="21" t="s">
        <v>97</v>
      </c>
      <c r="X31" s="9" t="s">
        <v>34</v>
      </c>
      <c r="Y31" s="9" t="s">
        <v>35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1:51" x14ac:dyDescent="0.3">
      <c r="A32" s="21" t="s">
        <v>113</v>
      </c>
      <c r="B32" s="9" t="s">
        <v>34</v>
      </c>
      <c r="C32" s="9" t="s">
        <v>35</v>
      </c>
      <c r="D32" s="1199"/>
      <c r="E32" s="1199"/>
      <c r="F32" s="1199"/>
      <c r="G32" s="1200"/>
      <c r="H32" s="1200">
        <f t="shared" si="3"/>
        <v>0</v>
      </c>
      <c r="I32" s="1200">
        <f t="shared" si="4"/>
        <v>0</v>
      </c>
      <c r="J32" s="1201" t="e">
        <f>J28/J31/12*1000</f>
        <v>#DIV/0!</v>
      </c>
      <c r="K32" s="1201">
        <v>7.9000000000000001E-2</v>
      </c>
      <c r="L32" s="1201" t="e">
        <f>J32*0.99*1.074*1</f>
        <v>#DIV/0!</v>
      </c>
      <c r="M32" s="1202" t="e">
        <f t="shared" ref="M32:M34" si="20">L32*0.99*1.058*1</f>
        <v>#DIV/0!</v>
      </c>
      <c r="N32" s="1203">
        <f>N29/N31/12*1000</f>
        <v>33605.312832000003</v>
      </c>
      <c r="O32" s="1"/>
      <c r="P32" s="1300"/>
      <c r="Q32" s="1303"/>
      <c r="R32" s="1292"/>
      <c r="S32" s="1295"/>
      <c r="T32" s="9" t="s">
        <v>34</v>
      </c>
      <c r="U32" s="1"/>
      <c r="V32" s="1"/>
      <c r="W32" s="21" t="s">
        <v>99</v>
      </c>
      <c r="X32" s="10" t="s">
        <v>33</v>
      </c>
      <c r="Y32" s="3" t="s">
        <v>21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x14ac:dyDescent="0.3">
      <c r="A33" s="21" t="s">
        <v>114</v>
      </c>
      <c r="B33" s="9" t="s">
        <v>105</v>
      </c>
      <c r="C33" s="9" t="s">
        <v>21</v>
      </c>
      <c r="D33" s="1199"/>
      <c r="E33" s="1199"/>
      <c r="F33" s="1199"/>
      <c r="G33" s="1200">
        <f>0.8175+0.00539</f>
        <v>0.82289000000000001</v>
      </c>
      <c r="H33" s="1200">
        <f t="shared" si="3"/>
        <v>-0.82289000000000001</v>
      </c>
      <c r="I33" s="1200">
        <f t="shared" si="4"/>
        <v>0.82289000000000001</v>
      </c>
      <c r="J33" s="1201">
        <f>J29*30.2/100</f>
        <v>0</v>
      </c>
      <c r="K33" s="1201">
        <f>14.27853+0.08886</f>
        <v>14.36739</v>
      </c>
      <c r="L33" s="1201">
        <f>J33*(1-0.01)*(1+0.074)*(1+0)</f>
        <v>0</v>
      </c>
      <c r="M33" s="1202">
        <f t="shared" si="20"/>
        <v>0</v>
      </c>
      <c r="N33" s="1203">
        <f>'[3]Цеховые расх.'!$J$11</f>
        <v>32.785260087561682</v>
      </c>
      <c r="O33" s="1"/>
      <c r="P33" s="1300"/>
      <c r="Q33" s="1303"/>
      <c r="R33" s="1292"/>
      <c r="S33" s="1295"/>
      <c r="T33" s="9" t="s">
        <v>105</v>
      </c>
      <c r="U33" s="1"/>
      <c r="V33" s="1"/>
      <c r="W33" s="21" t="s">
        <v>100</v>
      </c>
      <c r="X33" s="10" t="s">
        <v>101</v>
      </c>
      <c r="Y33" s="3" t="s">
        <v>21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x14ac:dyDescent="0.3">
      <c r="A34" s="21" t="s">
        <v>115</v>
      </c>
      <c r="B34" s="9" t="s">
        <v>106</v>
      </c>
      <c r="C34" s="9" t="s">
        <v>21</v>
      </c>
      <c r="D34" s="853"/>
      <c r="E34" s="777"/>
      <c r="F34" s="866"/>
      <c r="G34" s="847">
        <f>3.66681-(G29+G33)</f>
        <v>0.11917999999999962</v>
      </c>
      <c r="H34" s="926">
        <f t="shared" si="3"/>
        <v>-0.11917999999999962</v>
      </c>
      <c r="I34" s="926">
        <f t="shared" si="4"/>
        <v>0.11917999999999962</v>
      </c>
      <c r="J34" s="850">
        <v>0</v>
      </c>
      <c r="K34" s="850">
        <f>64.27094-62.60021</f>
        <v>1.6707299999999989</v>
      </c>
      <c r="L34" s="850">
        <f>J34*(1-0.01)*(1+0.074)*(1+0)</f>
        <v>0</v>
      </c>
      <c r="M34" s="851">
        <f t="shared" si="20"/>
        <v>0</v>
      </c>
      <c r="N34" s="865">
        <f>'[3]Цеховые расх.'!$J$19</f>
        <v>1.8764120000000002</v>
      </c>
      <c r="O34" s="1"/>
      <c r="P34" s="1300"/>
      <c r="Q34" s="1303"/>
      <c r="R34" s="1292"/>
      <c r="S34" s="1295"/>
      <c r="T34" s="9" t="s">
        <v>106</v>
      </c>
      <c r="U34" s="1"/>
      <c r="V34" s="1"/>
      <c r="W34" s="21" t="s">
        <v>103</v>
      </c>
      <c r="X34" s="10" t="s">
        <v>102</v>
      </c>
      <c r="Y34" s="3" t="s">
        <v>21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 x14ac:dyDescent="0.3">
      <c r="A35" s="21" t="s">
        <v>107</v>
      </c>
      <c r="B35" s="170" t="s">
        <v>93</v>
      </c>
      <c r="C35" s="3" t="s">
        <v>21</v>
      </c>
      <c r="D35" s="824">
        <f>D36+D37</f>
        <v>37.590000000000003</v>
      </c>
      <c r="E35" s="777">
        <f>E36+E37</f>
        <v>38.92</v>
      </c>
      <c r="F35" s="824">
        <v>37.590000000000003</v>
      </c>
      <c r="G35" s="1204">
        <f>G36+G37</f>
        <v>26.210450000000002</v>
      </c>
      <c r="H35" s="781">
        <f t="shared" si="3"/>
        <v>11.379550000000002</v>
      </c>
      <c r="I35" s="781">
        <f t="shared" si="4"/>
        <v>-12.70955</v>
      </c>
      <c r="J35" s="1007">
        <f>J36+J37</f>
        <v>42.629999999999995</v>
      </c>
      <c r="K35" s="1007">
        <f>K36+K37</f>
        <v>70.798110000000023</v>
      </c>
      <c r="L35" s="1007">
        <v>44.19</v>
      </c>
      <c r="M35" s="1008">
        <v>45.5</v>
      </c>
      <c r="N35" s="1205">
        <f t="shared" ref="N35" si="21">N36+N37</f>
        <v>80.074078372200006</v>
      </c>
      <c r="O35" s="1"/>
      <c r="P35" s="1300"/>
      <c r="Q35" s="1303"/>
      <c r="R35" s="1292"/>
      <c r="S35" s="1295"/>
      <c r="T35" s="10" t="s">
        <v>93</v>
      </c>
      <c r="U35" s="1"/>
      <c r="V35" s="1"/>
      <c r="W35" s="21" t="s">
        <v>110</v>
      </c>
      <c r="X35" s="3" t="s">
        <v>104</v>
      </c>
      <c r="Y35" s="3" t="s">
        <v>21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 x14ac:dyDescent="0.3">
      <c r="A36" s="81" t="s">
        <v>108</v>
      </c>
      <c r="B36" s="9" t="s">
        <v>92</v>
      </c>
      <c r="C36" s="9" t="s">
        <v>21</v>
      </c>
      <c r="D36" s="853">
        <v>37.590000000000003</v>
      </c>
      <c r="E36" s="777">
        <v>38.92</v>
      </c>
      <c r="F36" s="1199">
        <v>37.590000000000003</v>
      </c>
      <c r="G36" s="847">
        <v>23.742450000000002</v>
      </c>
      <c r="H36" s="1200">
        <f t="shared" si="3"/>
        <v>13.847550000000002</v>
      </c>
      <c r="I36" s="1200">
        <f t="shared" si="4"/>
        <v>-15.17755</v>
      </c>
      <c r="J36" s="850">
        <v>40.44</v>
      </c>
      <c r="K36" s="850">
        <f>5.0058+1.52</f>
        <v>6.5258000000000003</v>
      </c>
      <c r="L36" s="850">
        <v>41.92</v>
      </c>
      <c r="M36" s="851">
        <v>43.16</v>
      </c>
      <c r="N36" s="865">
        <f>K36*1.067*1.06</f>
        <v>7.3808103160000007</v>
      </c>
      <c r="O36" s="1"/>
      <c r="P36" s="1300"/>
      <c r="Q36" s="1303"/>
      <c r="R36" s="1292"/>
      <c r="S36" s="1295"/>
      <c r="T36" s="9" t="s">
        <v>92</v>
      </c>
      <c r="U36" s="1"/>
      <c r="V36" s="1"/>
      <c r="W36" s="21" t="s">
        <v>111</v>
      </c>
      <c r="X36" s="9" t="s">
        <v>30</v>
      </c>
      <c r="Y36" s="9" t="s">
        <v>29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ht="15" thickBot="1" x14ac:dyDescent="0.35">
      <c r="A37" s="88" t="s">
        <v>109</v>
      </c>
      <c r="B37" s="57" t="s">
        <v>36</v>
      </c>
      <c r="C37" s="57" t="s">
        <v>21</v>
      </c>
      <c r="D37" s="1191"/>
      <c r="E37" s="805"/>
      <c r="F37" s="1206"/>
      <c r="G37" s="872">
        <f>0.188+2.28</f>
        <v>2.468</v>
      </c>
      <c r="H37" s="1207">
        <f t="shared" si="3"/>
        <v>-2.468</v>
      </c>
      <c r="I37" s="1207">
        <f t="shared" si="4"/>
        <v>2.468</v>
      </c>
      <c r="J37" s="875">
        <v>2.19</v>
      </c>
      <c r="K37" s="875">
        <f>1038.13231-976.06+2.2</f>
        <v>64.272310000000019</v>
      </c>
      <c r="L37" s="875">
        <v>2.27</v>
      </c>
      <c r="M37" s="876">
        <v>2.34</v>
      </c>
      <c r="N37" s="1208">
        <f>K37*1.067*1.06</f>
        <v>72.693268056200012</v>
      </c>
      <c r="O37" s="1"/>
      <c r="P37" s="1300"/>
      <c r="Q37" s="1303"/>
      <c r="R37" s="1292"/>
      <c r="S37" s="1296"/>
      <c r="T37" s="57" t="s">
        <v>36</v>
      </c>
      <c r="U37" s="1"/>
      <c r="V37" s="1"/>
      <c r="W37" s="21" t="s">
        <v>112</v>
      </c>
      <c r="X37" s="9" t="s">
        <v>31</v>
      </c>
      <c r="Y37" s="9" t="s">
        <v>32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 x14ac:dyDescent="0.3">
      <c r="A38" s="82" t="s">
        <v>42</v>
      </c>
      <c r="B38" s="334" t="s">
        <v>116</v>
      </c>
      <c r="C38" s="5" t="s">
        <v>21</v>
      </c>
      <c r="D38" s="815">
        <f>D39+D40</f>
        <v>100.28</v>
      </c>
      <c r="E38" s="815">
        <f t="shared" ref="E38:G38" si="22">E39+E40</f>
        <v>0</v>
      </c>
      <c r="F38" s="815">
        <f t="shared" si="22"/>
        <v>100.28</v>
      </c>
      <c r="G38" s="818">
        <f t="shared" si="22"/>
        <v>0</v>
      </c>
      <c r="H38" s="818">
        <f t="shared" si="3"/>
        <v>100.28</v>
      </c>
      <c r="I38" s="818">
        <f t="shared" si="4"/>
        <v>0</v>
      </c>
      <c r="J38" s="879">
        <v>35.950000000000003</v>
      </c>
      <c r="K38" s="879">
        <f>K39</f>
        <v>28.315799999999999</v>
      </c>
      <c r="L38" s="879">
        <v>37.26</v>
      </c>
      <c r="M38" s="880">
        <f>M39</f>
        <v>38.369999999999997</v>
      </c>
      <c r="N38" s="881">
        <f>N39</f>
        <v>39.495600000000003</v>
      </c>
      <c r="O38" s="1" t="s">
        <v>274</v>
      </c>
      <c r="P38" s="1300"/>
      <c r="Q38" s="1303"/>
      <c r="R38" s="1292"/>
      <c r="S38" s="153"/>
      <c r="T38" s="16" t="s">
        <v>116</v>
      </c>
      <c r="U38" s="1"/>
      <c r="V38" s="1"/>
      <c r="W38" s="21" t="s">
        <v>113</v>
      </c>
      <c r="X38" s="9" t="s">
        <v>34</v>
      </c>
      <c r="Y38" s="9" t="s">
        <v>35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 ht="16.95" customHeight="1" x14ac:dyDescent="0.3">
      <c r="A39" s="79" t="s">
        <v>43</v>
      </c>
      <c r="B39" s="12" t="s">
        <v>118</v>
      </c>
      <c r="C39" s="12"/>
      <c r="D39" s="1199">
        <v>100.28</v>
      </c>
      <c r="E39" s="1199"/>
      <c r="F39" s="1199">
        <v>100.28</v>
      </c>
      <c r="G39" s="1209"/>
      <c r="H39" s="1200">
        <f t="shared" si="3"/>
        <v>100.28</v>
      </c>
      <c r="I39" s="1200">
        <f t="shared" si="4"/>
        <v>0</v>
      </c>
      <c r="J39" s="1210">
        <v>35.950000000000003</v>
      </c>
      <c r="K39" s="1210">
        <v>28.315799999999999</v>
      </c>
      <c r="L39" s="1210">
        <f>L38</f>
        <v>37.26</v>
      </c>
      <c r="M39" s="1211">
        <v>38.369999999999997</v>
      </c>
      <c r="N39" s="1212">
        <v>39.495600000000003</v>
      </c>
      <c r="O39" s="1"/>
      <c r="P39" s="1300"/>
      <c r="Q39" s="1303"/>
      <c r="R39" s="1292"/>
      <c r="S39" s="153"/>
      <c r="T39" s="12" t="s">
        <v>118</v>
      </c>
      <c r="U39" s="1"/>
      <c r="V39" s="1"/>
      <c r="W39" s="21" t="s">
        <v>114</v>
      </c>
      <c r="X39" s="9" t="s">
        <v>105</v>
      </c>
      <c r="Y39" s="9" t="s">
        <v>21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 x14ac:dyDescent="0.3">
      <c r="A40" s="21" t="s">
        <v>44</v>
      </c>
      <c r="B40" s="12" t="s">
        <v>119</v>
      </c>
      <c r="C40" s="9" t="s">
        <v>21</v>
      </c>
      <c r="D40" s="1199"/>
      <c r="E40" s="1199"/>
      <c r="F40" s="1199"/>
      <c r="G40" s="1209"/>
      <c r="H40" s="1200">
        <f t="shared" si="3"/>
        <v>0</v>
      </c>
      <c r="I40" s="1200">
        <f t="shared" si="4"/>
        <v>0</v>
      </c>
      <c r="J40" s="1201">
        <v>0</v>
      </c>
      <c r="K40" s="1201">
        <v>0</v>
      </c>
      <c r="L40" s="1201">
        <f>J40*0.99*1.074*1</f>
        <v>0</v>
      </c>
      <c r="M40" s="1202">
        <f t="shared" si="16"/>
        <v>0</v>
      </c>
      <c r="N40" s="1203">
        <f t="shared" si="16"/>
        <v>0</v>
      </c>
      <c r="O40" s="1"/>
      <c r="P40" s="1300"/>
      <c r="Q40" s="1303"/>
      <c r="R40" s="1292"/>
      <c r="S40" s="153"/>
      <c r="T40" s="12" t="s">
        <v>119</v>
      </c>
      <c r="U40" s="1"/>
      <c r="V40" s="1"/>
      <c r="W40" s="21" t="s">
        <v>115</v>
      </c>
      <c r="X40" s="9" t="s">
        <v>106</v>
      </c>
      <c r="Y40" s="9" t="s">
        <v>21</v>
      </c>
      <c r="Z40" s="1"/>
      <c r="AA40" s="1"/>
      <c r="AB40" s="1"/>
      <c r="AC40" s="1">
        <f>J42+J44+J45</f>
        <v>24.700000000000003</v>
      </c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x14ac:dyDescent="0.3">
      <c r="A41" s="21" t="s">
        <v>45</v>
      </c>
      <c r="B41" s="170" t="s">
        <v>117</v>
      </c>
      <c r="C41" s="3" t="s">
        <v>21</v>
      </c>
      <c r="D41" s="824">
        <f>D42+D44+D45</f>
        <v>9.74</v>
      </c>
      <c r="E41" s="824">
        <f t="shared" ref="E41:G41" si="23">E42+E44+E45</f>
        <v>4.72</v>
      </c>
      <c r="F41" s="824">
        <f t="shared" si="23"/>
        <v>9.74</v>
      </c>
      <c r="G41" s="827">
        <f t="shared" si="23"/>
        <v>22.839559999999999</v>
      </c>
      <c r="H41" s="827">
        <f t="shared" si="3"/>
        <v>-13.099559999999999</v>
      </c>
      <c r="I41" s="827">
        <f t="shared" si="4"/>
        <v>18.11956</v>
      </c>
      <c r="J41" s="838">
        <f>J42+J44+J45</f>
        <v>24.700000000000003</v>
      </c>
      <c r="K41" s="838">
        <f>K42+K44+K45</f>
        <v>227.19943000000001</v>
      </c>
      <c r="L41" s="838">
        <f t="shared" ref="L41:M41" si="24">L42+L44+L45</f>
        <v>25.608000000000001</v>
      </c>
      <c r="M41" s="839">
        <f t="shared" si="24"/>
        <v>26.36</v>
      </c>
      <c r="N41" s="854">
        <f t="shared" ref="N41" si="25">N42+N44+N45</f>
        <v>507.16311914732825</v>
      </c>
      <c r="O41" s="1"/>
      <c r="P41" s="1300"/>
      <c r="Q41" s="1303"/>
      <c r="R41" s="1292"/>
      <c r="S41" s="153"/>
      <c r="T41" s="10" t="s">
        <v>117</v>
      </c>
      <c r="U41" s="1"/>
      <c r="V41" s="1"/>
      <c r="W41" s="21" t="s">
        <v>107</v>
      </c>
      <c r="X41" s="10" t="s">
        <v>93</v>
      </c>
      <c r="Y41" s="3" t="s">
        <v>21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x14ac:dyDescent="0.3">
      <c r="A42" s="21" t="s">
        <v>171</v>
      </c>
      <c r="B42" s="9" t="s">
        <v>37</v>
      </c>
      <c r="C42" s="9" t="s">
        <v>21</v>
      </c>
      <c r="D42" s="1199"/>
      <c r="E42" s="1199"/>
      <c r="F42" s="1199"/>
      <c r="G42" s="1200">
        <v>14.516859999999999</v>
      </c>
      <c r="H42" s="1200">
        <f t="shared" si="3"/>
        <v>-14.516859999999999</v>
      </c>
      <c r="I42" s="1200">
        <f t="shared" si="4"/>
        <v>14.516859999999999</v>
      </c>
      <c r="J42" s="1201">
        <v>16.8</v>
      </c>
      <c r="K42" s="838">
        <v>152.77566999999999</v>
      </c>
      <c r="L42" s="1201">
        <v>17.414000000000001</v>
      </c>
      <c r="M42" s="1202">
        <v>17.93</v>
      </c>
      <c r="N42" s="1203">
        <f>'[3]Расчет ФОТ еСН ПРОЧ. ауп'!$J$8</f>
        <v>354.61597586264844</v>
      </c>
      <c r="O42" s="1"/>
      <c r="P42" s="1300"/>
      <c r="Q42" s="1303"/>
      <c r="R42" s="1292"/>
      <c r="S42" s="153"/>
      <c r="T42" s="9" t="s">
        <v>37</v>
      </c>
      <c r="U42" s="1"/>
      <c r="V42" s="1"/>
      <c r="W42" s="81" t="s">
        <v>108</v>
      </c>
      <c r="X42" s="9" t="s">
        <v>92</v>
      </c>
      <c r="Y42" s="9" t="s">
        <v>21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ht="15" thickBot="1" x14ac:dyDescent="0.35">
      <c r="A43" s="21" t="s">
        <v>172</v>
      </c>
      <c r="B43" s="9" t="s">
        <v>120</v>
      </c>
      <c r="C43" s="9" t="s">
        <v>21</v>
      </c>
      <c r="D43" s="1199"/>
      <c r="E43" s="1199"/>
      <c r="F43" s="1199"/>
      <c r="G43" s="1200"/>
      <c r="H43" s="1200">
        <f t="shared" si="3"/>
        <v>0</v>
      </c>
      <c r="I43" s="1200">
        <f t="shared" si="4"/>
        <v>0</v>
      </c>
      <c r="J43" s="1201">
        <v>0.03</v>
      </c>
      <c r="K43" s="1201">
        <f>152.78/59.59638/12</f>
        <v>0.21363154383985514</v>
      </c>
      <c r="L43" s="1201">
        <v>0.03</v>
      </c>
      <c r="M43" s="1202">
        <v>0.03</v>
      </c>
      <c r="N43" s="1203">
        <f>'[3]Расчет ФОТ еСН ПРОЧ. ауп'!$J$9</f>
        <v>0.45512164218579237</v>
      </c>
      <c r="O43" s="1"/>
      <c r="P43" s="1300"/>
      <c r="Q43" s="1303"/>
      <c r="R43" s="1292"/>
      <c r="S43" s="153"/>
      <c r="T43" s="9" t="s">
        <v>120</v>
      </c>
      <c r="U43" s="1"/>
      <c r="V43" s="1"/>
      <c r="W43" s="88" t="s">
        <v>109</v>
      </c>
      <c r="X43" s="57" t="s">
        <v>36</v>
      </c>
      <c r="Y43" s="57" t="s">
        <v>21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x14ac:dyDescent="0.3">
      <c r="A44" s="21" t="s">
        <v>173</v>
      </c>
      <c r="B44" s="9" t="s">
        <v>38</v>
      </c>
      <c r="C44" s="9" t="s">
        <v>21</v>
      </c>
      <c r="D44" s="1199"/>
      <c r="E44" s="1199"/>
      <c r="F44" s="1199"/>
      <c r="G44" s="1200">
        <f>3.90319+0.0292+0.02833</f>
        <v>3.9607199999999998</v>
      </c>
      <c r="H44" s="1200">
        <f t="shared" si="3"/>
        <v>-3.9607199999999998</v>
      </c>
      <c r="I44" s="1200">
        <f t="shared" si="4"/>
        <v>3.9607199999999998</v>
      </c>
      <c r="J44" s="1201">
        <v>5.07</v>
      </c>
      <c r="K44" s="1201">
        <f>33.07108+0.9689+0.27174</f>
        <v>34.311720000000001</v>
      </c>
      <c r="L44" s="1201">
        <v>5.26</v>
      </c>
      <c r="M44" s="1202">
        <v>5.41</v>
      </c>
      <c r="N44" s="1203">
        <f>'[3]Расчет ФОТ еСН ПРОЧ. ауп'!$J$11</f>
        <v>107.09402471051983</v>
      </c>
      <c r="O44" s="1"/>
      <c r="P44" s="1300"/>
      <c r="Q44" s="1303"/>
      <c r="R44" s="1292"/>
      <c r="S44" s="153"/>
      <c r="T44" s="9" t="s">
        <v>38</v>
      </c>
      <c r="U44" s="1"/>
      <c r="V44" s="1"/>
      <c r="W44" s="82" t="s">
        <v>42</v>
      </c>
      <c r="X44" s="16" t="s">
        <v>116</v>
      </c>
      <c r="Y44" s="5" t="s">
        <v>21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ht="15" thickBot="1" x14ac:dyDescent="0.35">
      <c r="A45" s="22" t="s">
        <v>174</v>
      </c>
      <c r="B45" s="57" t="s">
        <v>155</v>
      </c>
      <c r="C45" s="57" t="s">
        <v>21</v>
      </c>
      <c r="D45" s="1206">
        <v>9.74</v>
      </c>
      <c r="E45" s="1206">
        <v>4.72</v>
      </c>
      <c r="F45" s="1206">
        <v>9.74</v>
      </c>
      <c r="G45" s="1207">
        <f>22.83956-(G42+G44)</f>
        <v>4.3619799999999991</v>
      </c>
      <c r="H45" s="1207">
        <f t="shared" si="3"/>
        <v>5.3780200000000011</v>
      </c>
      <c r="I45" s="1207">
        <f t="shared" si="4"/>
        <v>-0.35802000000000067</v>
      </c>
      <c r="J45" s="1213">
        <v>2.83</v>
      </c>
      <c r="K45" s="1213">
        <f>227.20204-187.09</f>
        <v>40.112040000000007</v>
      </c>
      <c r="L45" s="1213">
        <v>2.9340000000000002</v>
      </c>
      <c r="M45" s="1214">
        <v>3.02</v>
      </c>
      <c r="N45" s="1215">
        <f>'[3]Расчет ФОТ еСН ПРОЧ. ауп'!$J$19</f>
        <v>45.453118574160001</v>
      </c>
      <c r="O45" s="1"/>
      <c r="P45" s="1300"/>
      <c r="Q45" s="1303"/>
      <c r="R45" s="1293"/>
      <c r="S45" s="154"/>
      <c r="T45" s="57" t="s">
        <v>155</v>
      </c>
      <c r="U45" s="1"/>
      <c r="V45" s="1"/>
      <c r="W45" s="79" t="s">
        <v>43</v>
      </c>
      <c r="X45" s="12" t="s">
        <v>118</v>
      </c>
      <c r="Y45" s="12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x14ac:dyDescent="0.3">
      <c r="A46" s="44" t="s">
        <v>121</v>
      </c>
      <c r="B46" s="335" t="s">
        <v>122</v>
      </c>
      <c r="C46" s="45" t="s">
        <v>89</v>
      </c>
      <c r="D46" s="815">
        <f>D50+D53</f>
        <v>84.04</v>
      </c>
      <c r="E46" s="815">
        <f>E50+E53</f>
        <v>25.16</v>
      </c>
      <c r="F46" s="815">
        <v>84.04</v>
      </c>
      <c r="G46" s="1197">
        <v>31.628080000000001</v>
      </c>
      <c r="H46" s="818">
        <f t="shared" si="3"/>
        <v>52.411920000000009</v>
      </c>
      <c r="I46" s="818">
        <f t="shared" si="4"/>
        <v>6.4680800000000005</v>
      </c>
      <c r="J46" s="1216">
        <f>J50+J53</f>
        <v>82.77</v>
      </c>
      <c r="K46" s="1216">
        <v>37.57</v>
      </c>
      <c r="L46" s="1216">
        <v>84.45</v>
      </c>
      <c r="M46" s="1217">
        <v>88.16</v>
      </c>
      <c r="N46" s="915">
        <f>[3]Эл.энерг.!$M$15</f>
        <v>25.297821227000004</v>
      </c>
      <c r="O46" s="1"/>
      <c r="P46" s="1300"/>
      <c r="Q46" s="1303"/>
      <c r="R46" s="1335" t="s">
        <v>147</v>
      </c>
      <c r="S46" s="1"/>
      <c r="T46" s="45" t="s">
        <v>122</v>
      </c>
      <c r="U46" s="1"/>
      <c r="V46" s="1"/>
      <c r="W46" s="21" t="s">
        <v>44</v>
      </c>
      <c r="X46" s="12" t="s">
        <v>119</v>
      </c>
      <c r="Y46" s="9" t="s">
        <v>21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x14ac:dyDescent="0.3">
      <c r="A47" s="18" t="s">
        <v>46</v>
      </c>
      <c r="B47" s="9" t="s">
        <v>87</v>
      </c>
      <c r="C47" s="9" t="s">
        <v>23</v>
      </c>
      <c r="D47" s="843">
        <v>17.77</v>
      </c>
      <c r="E47" s="843">
        <v>5.4</v>
      </c>
      <c r="F47" s="843">
        <v>17.77</v>
      </c>
      <c r="G47" s="847"/>
      <c r="H47" s="847">
        <f t="shared" si="3"/>
        <v>17.77</v>
      </c>
      <c r="I47" s="847">
        <f t="shared" si="4"/>
        <v>-5.4</v>
      </c>
      <c r="J47" s="850">
        <f>J51</f>
        <v>15.96</v>
      </c>
      <c r="K47" s="850">
        <f>K46/K48</f>
        <v>7.6206896551724146</v>
      </c>
      <c r="L47" s="850">
        <v>15.96</v>
      </c>
      <c r="M47" s="851">
        <v>15.96</v>
      </c>
      <c r="N47" s="865">
        <f>[3]Эл.энерг.!$M$17</f>
        <v>4.319</v>
      </c>
      <c r="O47" s="1"/>
      <c r="P47" s="1300"/>
      <c r="Q47" s="1303"/>
      <c r="R47" s="1336"/>
      <c r="S47" s="1"/>
      <c r="T47" s="9" t="s">
        <v>87</v>
      </c>
      <c r="U47" s="1"/>
      <c r="V47" s="1"/>
      <c r="W47" s="21" t="s">
        <v>45</v>
      </c>
      <c r="X47" s="10" t="s">
        <v>117</v>
      </c>
      <c r="Y47" s="3" t="s">
        <v>21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x14ac:dyDescent="0.3">
      <c r="A48" s="18" t="s">
        <v>47</v>
      </c>
      <c r="B48" s="9" t="s">
        <v>88</v>
      </c>
      <c r="C48" s="9" t="s">
        <v>21</v>
      </c>
      <c r="D48" s="843">
        <f>D46/D47</f>
        <v>4.7293190770962301</v>
      </c>
      <c r="E48" s="843">
        <f>E46/E47</f>
        <v>4.659259259259259</v>
      </c>
      <c r="F48" s="843">
        <v>4.7</v>
      </c>
      <c r="G48" s="847"/>
      <c r="H48" s="847">
        <f t="shared" si="3"/>
        <v>4.7</v>
      </c>
      <c r="I48" s="847">
        <f t="shared" si="4"/>
        <v>-4.659259259259259</v>
      </c>
      <c r="J48" s="850">
        <v>5.1859000000000002</v>
      </c>
      <c r="K48" s="850">
        <v>4.93</v>
      </c>
      <c r="L48" s="850">
        <f>L46/L47</f>
        <v>5.2913533834586461</v>
      </c>
      <c r="M48" s="851">
        <f t="shared" ref="M48" si="26">M46/M47</f>
        <v>5.5238095238095237</v>
      </c>
      <c r="N48" s="865">
        <f>[3]Эл.энерг.!$M$16</f>
        <v>5.8573330000000006</v>
      </c>
      <c r="O48" s="1"/>
      <c r="P48" s="1300"/>
      <c r="Q48" s="1303"/>
      <c r="R48" s="1336"/>
      <c r="S48" s="1"/>
      <c r="T48" s="9" t="s">
        <v>88</v>
      </c>
      <c r="U48" s="1"/>
      <c r="V48" s="1"/>
      <c r="W48" s="21" t="s">
        <v>171</v>
      </c>
      <c r="X48" s="9" t="s">
        <v>37</v>
      </c>
      <c r="Y48" s="9" t="s">
        <v>21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x14ac:dyDescent="0.3">
      <c r="A49" s="85" t="s">
        <v>78</v>
      </c>
      <c r="B49" s="86" t="s">
        <v>22</v>
      </c>
      <c r="C49" s="9" t="s">
        <v>21</v>
      </c>
      <c r="D49" s="843">
        <f>D47/D6</f>
        <v>0.50374192085270431</v>
      </c>
      <c r="E49" s="843">
        <f>E47/E6</f>
        <v>0.92529129540781363</v>
      </c>
      <c r="F49" s="843">
        <v>0.50370000000000004</v>
      </c>
      <c r="G49" s="1218"/>
      <c r="H49" s="847">
        <f t="shared" si="3"/>
        <v>0.50370000000000004</v>
      </c>
      <c r="I49" s="847">
        <f t="shared" si="4"/>
        <v>-0.92529129540781363</v>
      </c>
      <c r="J49" s="902">
        <f>J47/J6</f>
        <v>0.5040902056157418</v>
      </c>
      <c r="K49" s="902">
        <f>K47/K6</f>
        <v>0.69071493540155782</v>
      </c>
      <c r="L49" s="902">
        <f t="shared" ref="L49:M49" si="27">L47/L6</f>
        <v>0.5040902056157418</v>
      </c>
      <c r="M49" s="903">
        <f t="shared" si="27"/>
        <v>0.5040902056157418</v>
      </c>
      <c r="N49" s="904">
        <f t="shared" ref="N49" si="28">N47/N6</f>
        <v>0.79532857253345002</v>
      </c>
      <c r="O49" s="1"/>
      <c r="P49" s="1300"/>
      <c r="Q49" s="1303"/>
      <c r="R49" s="1336"/>
      <c r="S49" s="1"/>
      <c r="T49" s="86" t="s">
        <v>22</v>
      </c>
      <c r="U49" s="1"/>
      <c r="V49" s="1"/>
      <c r="W49" s="21" t="s">
        <v>172</v>
      </c>
      <c r="X49" s="9" t="s">
        <v>120</v>
      </c>
      <c r="Y49" s="9" t="s">
        <v>21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x14ac:dyDescent="0.3">
      <c r="A50" s="18" t="s">
        <v>79</v>
      </c>
      <c r="B50" s="483" t="s">
        <v>123</v>
      </c>
      <c r="C50" s="484" t="s">
        <v>21</v>
      </c>
      <c r="D50" s="1219">
        <v>84.04</v>
      </c>
      <c r="E50" s="1219">
        <v>25.16</v>
      </c>
      <c r="F50" s="1219">
        <v>84.08</v>
      </c>
      <c r="G50" s="910"/>
      <c r="H50" s="910">
        <f t="shared" si="3"/>
        <v>84.08</v>
      </c>
      <c r="I50" s="910">
        <f t="shared" si="4"/>
        <v>-25.16</v>
      </c>
      <c r="J50" s="912">
        <v>82.77</v>
      </c>
      <c r="K50" s="912">
        <f>K46</f>
        <v>37.57</v>
      </c>
      <c r="L50" s="912">
        <f>L46</f>
        <v>84.45</v>
      </c>
      <c r="M50" s="913">
        <f>M46</f>
        <v>88.16</v>
      </c>
      <c r="N50" s="1220">
        <f>N46</f>
        <v>25.297821227000004</v>
      </c>
      <c r="O50" s="1"/>
      <c r="P50" s="1300"/>
      <c r="Q50" s="1303"/>
      <c r="R50" s="1336"/>
      <c r="S50" s="1"/>
      <c r="T50" s="8" t="s">
        <v>123</v>
      </c>
      <c r="U50" s="1"/>
      <c r="V50" s="1"/>
      <c r="W50" s="21" t="s">
        <v>173</v>
      </c>
      <c r="X50" s="9" t="s">
        <v>38</v>
      </c>
      <c r="Y50" s="9" t="s">
        <v>21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ht="15" thickBot="1" x14ac:dyDescent="0.35">
      <c r="A51" s="18" t="s">
        <v>125</v>
      </c>
      <c r="B51" s="9" t="s">
        <v>87</v>
      </c>
      <c r="C51" s="9" t="s">
        <v>23</v>
      </c>
      <c r="D51" s="866">
        <v>17.77</v>
      </c>
      <c r="E51" s="866">
        <v>5.4</v>
      </c>
      <c r="F51" s="866">
        <v>17.77</v>
      </c>
      <c r="G51" s="847"/>
      <c r="H51" s="847">
        <f t="shared" si="3"/>
        <v>17.77</v>
      </c>
      <c r="I51" s="847">
        <f t="shared" si="4"/>
        <v>-5.4</v>
      </c>
      <c r="J51" s="850">
        <v>15.96</v>
      </c>
      <c r="K51" s="850">
        <f>K47</f>
        <v>7.6206896551724146</v>
      </c>
      <c r="L51" s="850">
        <v>15.96</v>
      </c>
      <c r="M51" s="851">
        <v>15.96</v>
      </c>
      <c r="N51" s="865">
        <f>N47</f>
        <v>4.319</v>
      </c>
      <c r="O51" s="1"/>
      <c r="P51" s="1300"/>
      <c r="Q51" s="1303"/>
      <c r="R51" s="1336"/>
      <c r="S51" s="1"/>
      <c r="T51" s="9" t="s">
        <v>87</v>
      </c>
      <c r="U51" s="1"/>
      <c r="V51" s="1"/>
      <c r="W51" s="22" t="s">
        <v>174</v>
      </c>
      <c r="X51" s="57" t="s">
        <v>155</v>
      </c>
      <c r="Y51" s="57" t="s">
        <v>21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x14ac:dyDescent="0.3">
      <c r="A52" s="18" t="s">
        <v>126</v>
      </c>
      <c r="B52" s="9" t="s">
        <v>88</v>
      </c>
      <c r="C52" s="3" t="s">
        <v>21</v>
      </c>
      <c r="D52" s="866">
        <f>D50/D51</f>
        <v>4.7293190770962301</v>
      </c>
      <c r="E52" s="866">
        <f>E50/E51</f>
        <v>4.659259259259259</v>
      </c>
      <c r="F52" s="866">
        <f>F50/F51</f>
        <v>4.7315700619020822</v>
      </c>
      <c r="G52" s="847"/>
      <c r="H52" s="847">
        <f t="shared" si="3"/>
        <v>4.7315700619020822</v>
      </c>
      <c r="I52" s="847">
        <f t="shared" si="4"/>
        <v>-4.659259259259259</v>
      </c>
      <c r="J52" s="850">
        <f>J50/J51</f>
        <v>5.186090225563909</v>
      </c>
      <c r="K52" s="850">
        <f>K48</f>
        <v>4.93</v>
      </c>
      <c r="L52" s="850">
        <f>L48</f>
        <v>5.2913533834586461</v>
      </c>
      <c r="M52" s="851">
        <f>M48</f>
        <v>5.5238095238095237</v>
      </c>
      <c r="N52" s="865">
        <f>N48</f>
        <v>5.8573330000000006</v>
      </c>
      <c r="O52" s="1"/>
      <c r="P52" s="1300"/>
      <c r="Q52" s="1303"/>
      <c r="R52" s="1336"/>
      <c r="S52" s="1"/>
      <c r="T52" s="9" t="s">
        <v>88</v>
      </c>
      <c r="U52" s="1"/>
      <c r="V52" s="1"/>
      <c r="W52" s="44" t="s">
        <v>121</v>
      </c>
      <c r="X52" s="45" t="s">
        <v>122</v>
      </c>
      <c r="Y52" s="45" t="s">
        <v>89</v>
      </c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x14ac:dyDescent="0.3">
      <c r="A53" s="18" t="s">
        <v>80</v>
      </c>
      <c r="B53" s="483" t="s">
        <v>124</v>
      </c>
      <c r="C53" s="484" t="s">
        <v>21</v>
      </c>
      <c r="D53" s="1219">
        <v>0</v>
      </c>
      <c r="E53" s="1219">
        <v>0</v>
      </c>
      <c r="F53" s="1219">
        <v>0</v>
      </c>
      <c r="G53" s="910"/>
      <c r="H53" s="910">
        <f t="shared" si="3"/>
        <v>0</v>
      </c>
      <c r="I53" s="910">
        <f t="shared" si="4"/>
        <v>0</v>
      </c>
      <c r="J53" s="912">
        <v>0</v>
      </c>
      <c r="K53" s="912"/>
      <c r="L53" s="912">
        <v>0</v>
      </c>
      <c r="M53" s="913">
        <v>0</v>
      </c>
      <c r="N53" s="1220">
        <v>0</v>
      </c>
      <c r="O53" s="1"/>
      <c r="P53" s="1300"/>
      <c r="Q53" s="1303"/>
      <c r="R53" s="1336"/>
      <c r="S53" s="1"/>
      <c r="T53" s="8" t="s">
        <v>124</v>
      </c>
      <c r="U53" s="1"/>
      <c r="V53" s="1"/>
      <c r="W53" s="18" t="s">
        <v>46</v>
      </c>
      <c r="X53" s="9" t="s">
        <v>87</v>
      </c>
      <c r="Y53" s="9" t="s">
        <v>23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x14ac:dyDescent="0.3">
      <c r="A54" s="24" t="s">
        <v>127</v>
      </c>
      <c r="B54" s="9" t="s">
        <v>87</v>
      </c>
      <c r="C54" s="9" t="s">
        <v>23</v>
      </c>
      <c r="D54" s="866"/>
      <c r="E54" s="866"/>
      <c r="F54" s="866"/>
      <c r="G54" s="847"/>
      <c r="H54" s="847">
        <f t="shared" si="3"/>
        <v>0</v>
      </c>
      <c r="I54" s="847">
        <f t="shared" si="4"/>
        <v>0</v>
      </c>
      <c r="J54" s="850">
        <v>0</v>
      </c>
      <c r="K54" s="850"/>
      <c r="L54" s="850">
        <v>0</v>
      </c>
      <c r="M54" s="851">
        <v>0</v>
      </c>
      <c r="N54" s="865">
        <v>0</v>
      </c>
      <c r="O54" s="1"/>
      <c r="P54" s="1300"/>
      <c r="Q54" s="1303"/>
      <c r="R54" s="1336"/>
      <c r="S54" s="1"/>
      <c r="T54" s="9" t="s">
        <v>87</v>
      </c>
      <c r="U54" s="1"/>
      <c r="V54" s="1"/>
      <c r="W54" s="18" t="s">
        <v>47</v>
      </c>
      <c r="X54" s="9" t="s">
        <v>88</v>
      </c>
      <c r="Y54" s="3" t="s">
        <v>21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ht="15" thickBot="1" x14ac:dyDescent="0.35">
      <c r="A55" s="23" t="s">
        <v>128</v>
      </c>
      <c r="B55" s="57" t="s">
        <v>88</v>
      </c>
      <c r="C55" s="6" t="s">
        <v>21</v>
      </c>
      <c r="D55" s="868"/>
      <c r="E55" s="868"/>
      <c r="F55" s="868"/>
      <c r="G55" s="872"/>
      <c r="H55" s="872">
        <f t="shared" si="3"/>
        <v>0</v>
      </c>
      <c r="I55" s="872">
        <f t="shared" si="4"/>
        <v>0</v>
      </c>
      <c r="J55" s="875" t="e">
        <f>J53/J54</f>
        <v>#DIV/0!</v>
      </c>
      <c r="K55" s="875"/>
      <c r="L55" s="875">
        <v>0</v>
      </c>
      <c r="M55" s="876">
        <v>0</v>
      </c>
      <c r="N55" s="1208">
        <v>0</v>
      </c>
      <c r="O55" s="1"/>
      <c r="P55" s="1300"/>
      <c r="Q55" s="1303"/>
      <c r="R55" s="1337"/>
      <c r="S55" s="1"/>
      <c r="T55" s="57" t="s">
        <v>88</v>
      </c>
      <c r="U55" s="1"/>
      <c r="V55" s="1"/>
      <c r="W55" s="85" t="s">
        <v>78</v>
      </c>
      <c r="X55" s="86" t="s">
        <v>22</v>
      </c>
      <c r="Y55" s="11" t="s">
        <v>21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ht="14.4" customHeight="1" x14ac:dyDescent="0.3">
      <c r="A56" s="24">
        <v>11</v>
      </c>
      <c r="B56" s="335" t="s">
        <v>60</v>
      </c>
      <c r="C56" s="5" t="s">
        <v>21</v>
      </c>
      <c r="D56" s="815">
        <f>D57+D58+D63+D66+D67+D68+D69+D70+D72</f>
        <v>79.08</v>
      </c>
      <c r="E56" s="815">
        <f t="shared" ref="E56:G56" si="29">E57+E58+E63+E66+E67+E68+E69+E70+E72</f>
        <v>3.74</v>
      </c>
      <c r="F56" s="815">
        <f t="shared" si="29"/>
        <v>79.08</v>
      </c>
      <c r="G56" s="818">
        <f t="shared" si="29"/>
        <v>4.2509999999999994</v>
      </c>
      <c r="H56" s="818">
        <f t="shared" si="3"/>
        <v>74.828999999999994</v>
      </c>
      <c r="I56" s="818">
        <f t="shared" si="4"/>
        <v>0.51099999999999923</v>
      </c>
      <c r="J56" s="879">
        <f>J57+J58+J63+J66+J67+J68+J69+J70+J72</f>
        <v>7.32</v>
      </c>
      <c r="K56" s="879">
        <f>K57+K58+K63+K66+K67+K68+K69+K70+K72</f>
        <v>3.238</v>
      </c>
      <c r="L56" s="879">
        <f t="shared" ref="L56:M56" si="30">L57+L58+L63+L66+L67+L68+L69+L70+L72</f>
        <v>8.363999999999999</v>
      </c>
      <c r="M56" s="880">
        <f t="shared" si="30"/>
        <v>9.6</v>
      </c>
      <c r="N56" s="881">
        <f t="shared" ref="N56" si="31">N57+N58+N63+N66+N67+N68+N69+N70+N72</f>
        <v>270.79996276000003</v>
      </c>
      <c r="O56" s="1"/>
      <c r="P56" s="1300"/>
      <c r="Q56" s="1303"/>
      <c r="R56" s="1281" t="s">
        <v>166</v>
      </c>
      <c r="S56" s="1"/>
      <c r="T56" s="155" t="s">
        <v>60</v>
      </c>
      <c r="U56" s="1"/>
      <c r="V56" s="1"/>
      <c r="W56" s="18" t="s">
        <v>79</v>
      </c>
      <c r="X56" s="8" t="s">
        <v>123</v>
      </c>
      <c r="Y56" s="11" t="s">
        <v>21</v>
      </c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x14ac:dyDescent="0.3">
      <c r="A57" s="24" t="s">
        <v>68</v>
      </c>
      <c r="B57" s="334" t="s">
        <v>129</v>
      </c>
      <c r="C57" s="5" t="s">
        <v>21</v>
      </c>
      <c r="D57" s="824">
        <v>71.819999999999993</v>
      </c>
      <c r="E57" s="853"/>
      <c r="F57" s="824">
        <v>71.819999999999993</v>
      </c>
      <c r="G57" s="818"/>
      <c r="H57" s="827">
        <f t="shared" si="3"/>
        <v>71.819999999999993</v>
      </c>
      <c r="I57" s="827">
        <f t="shared" si="4"/>
        <v>0</v>
      </c>
      <c r="J57" s="879"/>
      <c r="K57" s="879"/>
      <c r="L57" s="879"/>
      <c r="M57" s="880"/>
      <c r="N57" s="881"/>
      <c r="O57" s="1"/>
      <c r="P57" s="1300"/>
      <c r="Q57" s="1303"/>
      <c r="R57" s="1282"/>
      <c r="S57" s="1"/>
      <c r="T57" s="148" t="s">
        <v>129</v>
      </c>
      <c r="U57" s="1"/>
      <c r="V57" s="1"/>
      <c r="W57" s="18" t="s">
        <v>125</v>
      </c>
      <c r="X57" s="9" t="s">
        <v>87</v>
      </c>
      <c r="Y57" s="9" t="s">
        <v>23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x14ac:dyDescent="0.3">
      <c r="A58" s="18" t="s">
        <v>69</v>
      </c>
      <c r="B58" s="170" t="s">
        <v>48</v>
      </c>
      <c r="C58" s="9" t="s">
        <v>21</v>
      </c>
      <c r="D58" s="824">
        <f>D59+D60+D61+D62</f>
        <v>7.26</v>
      </c>
      <c r="E58" s="824">
        <f>E59+E60+E61</f>
        <v>3.74</v>
      </c>
      <c r="F58" s="824">
        <f>F59+F60+F61+F62</f>
        <v>7.26</v>
      </c>
      <c r="G58" s="827">
        <f>G59+G60+G61+G62</f>
        <v>4.2509999999999994</v>
      </c>
      <c r="H58" s="827">
        <f t="shared" si="3"/>
        <v>3.0090000000000003</v>
      </c>
      <c r="I58" s="827">
        <f t="shared" si="4"/>
        <v>0.51099999999999923</v>
      </c>
      <c r="J58" s="838">
        <f>J59+J60+J61+J62</f>
        <v>7.32</v>
      </c>
      <c r="K58" s="838">
        <f>K59+K60+K61+K62</f>
        <v>3.238</v>
      </c>
      <c r="L58" s="838">
        <f t="shared" ref="L58:M58" si="32">L59+L60+L61+L62</f>
        <v>8.363999999999999</v>
      </c>
      <c r="M58" s="839">
        <f t="shared" si="32"/>
        <v>9.6</v>
      </c>
      <c r="N58" s="854">
        <f t="shared" ref="N58" si="33">N59+N60+N61+N62</f>
        <v>3.6622427600000003</v>
      </c>
      <c r="O58" s="1"/>
      <c r="P58" s="1300"/>
      <c r="Q58" s="1303"/>
      <c r="R58" s="1282"/>
      <c r="S58" s="1"/>
      <c r="T58" s="25" t="s">
        <v>48</v>
      </c>
      <c r="U58" s="1"/>
      <c r="V58" s="1"/>
      <c r="W58" s="18" t="s">
        <v>126</v>
      </c>
      <c r="X58" s="9" t="s">
        <v>88</v>
      </c>
      <c r="Y58" s="3" t="s">
        <v>21</v>
      </c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18" t="s">
        <v>70</v>
      </c>
      <c r="B59" s="9" t="s">
        <v>134</v>
      </c>
      <c r="C59" s="9" t="s">
        <v>21</v>
      </c>
      <c r="D59" s="925"/>
      <c r="E59" s="925"/>
      <c r="F59" s="843"/>
      <c r="G59" s="847"/>
      <c r="H59" s="926">
        <f t="shared" si="3"/>
        <v>0</v>
      </c>
      <c r="I59" s="926">
        <f t="shared" si="4"/>
        <v>0</v>
      </c>
      <c r="J59" s="850"/>
      <c r="K59" s="850"/>
      <c r="L59" s="850"/>
      <c r="M59" s="851"/>
      <c r="N59" s="865"/>
      <c r="O59" s="1"/>
      <c r="P59" s="1300"/>
      <c r="Q59" s="1303"/>
      <c r="R59" s="1282"/>
      <c r="S59" s="1"/>
      <c r="T59" s="156" t="s">
        <v>134</v>
      </c>
      <c r="U59" s="1"/>
      <c r="V59" s="1"/>
      <c r="W59" s="18" t="s">
        <v>80</v>
      </c>
      <c r="X59" s="8" t="s">
        <v>124</v>
      </c>
      <c r="Y59" s="11" t="s">
        <v>21</v>
      </c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x14ac:dyDescent="0.3">
      <c r="A60" s="18" t="s">
        <v>71</v>
      </c>
      <c r="B60" s="9" t="s">
        <v>49</v>
      </c>
      <c r="C60" s="9" t="s">
        <v>21</v>
      </c>
      <c r="D60" s="925">
        <v>6.1</v>
      </c>
      <c r="E60" s="925">
        <v>2.93</v>
      </c>
      <c r="F60" s="843">
        <v>6.1</v>
      </c>
      <c r="G60" s="847">
        <v>3.65</v>
      </c>
      <c r="H60" s="926">
        <f t="shared" si="3"/>
        <v>2.4499999999999997</v>
      </c>
      <c r="I60" s="926">
        <f t="shared" si="4"/>
        <v>0.71999999999999975</v>
      </c>
      <c r="J60" s="850">
        <v>7.23</v>
      </c>
      <c r="K60" s="850">
        <v>3.1960000000000002</v>
      </c>
      <c r="L60" s="850">
        <v>8.3239999999999998</v>
      </c>
      <c r="M60" s="851">
        <v>9.56</v>
      </c>
      <c r="N60" s="865">
        <f>K60*1.06*1.067</f>
        <v>3.6147399200000003</v>
      </c>
      <c r="O60" s="1"/>
      <c r="P60" s="1300"/>
      <c r="Q60" s="1303"/>
      <c r="R60" s="1282"/>
      <c r="S60" s="1"/>
      <c r="T60" s="156" t="s">
        <v>49</v>
      </c>
      <c r="U60" s="1"/>
      <c r="V60" s="1"/>
      <c r="W60" s="24" t="s">
        <v>127</v>
      </c>
      <c r="X60" s="9" t="s">
        <v>87</v>
      </c>
      <c r="Y60" s="9" t="s">
        <v>23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ht="15" thickBot="1" x14ac:dyDescent="0.35">
      <c r="A61" s="18" t="s">
        <v>72</v>
      </c>
      <c r="B61" s="9" t="s">
        <v>50</v>
      </c>
      <c r="C61" s="9" t="s">
        <v>21</v>
      </c>
      <c r="D61" s="925">
        <v>1.1599999999999999</v>
      </c>
      <c r="E61" s="925">
        <v>0.81</v>
      </c>
      <c r="F61" s="843">
        <v>1.1599999999999999</v>
      </c>
      <c r="G61" s="847">
        <f>0.601</f>
        <v>0.60099999999999998</v>
      </c>
      <c r="H61" s="926">
        <f t="shared" si="3"/>
        <v>0.55899999999999994</v>
      </c>
      <c r="I61" s="926">
        <f t="shared" si="4"/>
        <v>-0.20900000000000007</v>
      </c>
      <c r="J61" s="850">
        <v>0.09</v>
      </c>
      <c r="K61" s="850">
        <v>4.2000000000000003E-2</v>
      </c>
      <c r="L61" s="850">
        <v>0.04</v>
      </c>
      <c r="M61" s="851">
        <v>0.04</v>
      </c>
      <c r="N61" s="865">
        <f>K61*1.06*1.067</f>
        <v>4.7502840000000005E-2</v>
      </c>
      <c r="O61" s="1"/>
      <c r="P61" s="1300"/>
      <c r="Q61" s="1303"/>
      <c r="R61" s="1282"/>
      <c r="S61" s="1"/>
      <c r="T61" s="156" t="s">
        <v>50</v>
      </c>
      <c r="U61" s="1"/>
      <c r="V61" s="1"/>
      <c r="W61" s="23" t="s">
        <v>128</v>
      </c>
      <c r="X61" s="57" t="s">
        <v>88</v>
      </c>
      <c r="Y61" s="6" t="s">
        <v>21</v>
      </c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ht="15" thickBot="1" x14ac:dyDescent="0.35">
      <c r="A62" s="23" t="s">
        <v>76</v>
      </c>
      <c r="B62" s="57" t="s">
        <v>51</v>
      </c>
      <c r="C62" s="57" t="s">
        <v>21</v>
      </c>
      <c r="D62" s="928"/>
      <c r="E62" s="928"/>
      <c r="F62" s="888"/>
      <c r="G62" s="872"/>
      <c r="H62" s="931">
        <f t="shared" si="3"/>
        <v>0</v>
      </c>
      <c r="I62" s="931">
        <f t="shared" si="4"/>
        <v>0</v>
      </c>
      <c r="J62" s="875">
        <v>0</v>
      </c>
      <c r="K62" s="875">
        <v>0</v>
      </c>
      <c r="L62" s="875">
        <v>0</v>
      </c>
      <c r="M62" s="876"/>
      <c r="N62" s="1208"/>
      <c r="O62" s="1"/>
      <c r="P62" s="1300"/>
      <c r="Q62" s="1303"/>
      <c r="R62" s="1282"/>
      <c r="S62" s="1"/>
      <c r="T62" s="157" t="s">
        <v>51</v>
      </c>
      <c r="U62" s="1"/>
      <c r="V62" s="1"/>
      <c r="W62" s="24">
        <v>11</v>
      </c>
      <c r="X62" s="45" t="s">
        <v>60</v>
      </c>
      <c r="Y62" s="5" t="s">
        <v>21</v>
      </c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x14ac:dyDescent="0.3">
      <c r="A63" s="93" t="s">
        <v>81</v>
      </c>
      <c r="B63" s="336" t="s">
        <v>130</v>
      </c>
      <c r="C63" s="62" t="s">
        <v>21</v>
      </c>
      <c r="D63" s="919"/>
      <c r="E63" s="919"/>
      <c r="F63" s="1221"/>
      <c r="G63" s="1222"/>
      <c r="H63" s="771">
        <f t="shared" si="3"/>
        <v>0</v>
      </c>
      <c r="I63" s="771">
        <f t="shared" si="4"/>
        <v>0</v>
      </c>
      <c r="J63" s="922">
        <f>J64+J65</f>
        <v>0</v>
      </c>
      <c r="K63" s="922">
        <f>K64+K65</f>
        <v>0</v>
      </c>
      <c r="L63" s="922">
        <f t="shared" ref="L63:M63" si="34">L64+L65</f>
        <v>0</v>
      </c>
      <c r="M63" s="923">
        <f t="shared" si="34"/>
        <v>0</v>
      </c>
      <c r="N63" s="924">
        <f t="shared" ref="N63" si="35">N64+N65</f>
        <v>0</v>
      </c>
      <c r="O63" s="1"/>
      <c r="P63" s="1300"/>
      <c r="Q63" s="1303"/>
      <c r="R63" s="1282"/>
      <c r="S63" s="1"/>
      <c r="T63" s="158" t="s">
        <v>130</v>
      </c>
      <c r="U63" s="1"/>
      <c r="V63" s="1"/>
      <c r="W63" s="24" t="s">
        <v>68</v>
      </c>
      <c r="X63" s="16" t="s">
        <v>129</v>
      </c>
      <c r="Y63" s="5" t="s">
        <v>21</v>
      </c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x14ac:dyDescent="0.3">
      <c r="A64" s="24" t="s">
        <v>175</v>
      </c>
      <c r="B64" s="9" t="s">
        <v>131</v>
      </c>
      <c r="C64" s="9" t="s">
        <v>21</v>
      </c>
      <c r="D64" s="777"/>
      <c r="E64" s="777"/>
      <c r="F64" s="866"/>
      <c r="G64" s="847"/>
      <c r="H64" s="781">
        <f t="shared" si="3"/>
        <v>0</v>
      </c>
      <c r="I64" s="781">
        <f t="shared" si="4"/>
        <v>0</v>
      </c>
      <c r="J64" s="850"/>
      <c r="K64" s="850"/>
      <c r="L64" s="850"/>
      <c r="M64" s="851"/>
      <c r="N64" s="865"/>
      <c r="O64" s="1"/>
      <c r="P64" s="1300"/>
      <c r="Q64" s="1303"/>
      <c r="R64" s="1282"/>
      <c r="S64" s="1"/>
      <c r="T64" s="156" t="s">
        <v>131</v>
      </c>
      <c r="U64" s="1"/>
      <c r="V64" s="1"/>
      <c r="W64" s="18" t="s">
        <v>69</v>
      </c>
      <c r="X64" s="10" t="s">
        <v>48</v>
      </c>
      <c r="Y64" s="9" t="s">
        <v>21</v>
      </c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x14ac:dyDescent="0.3">
      <c r="A65" s="18" t="s">
        <v>176</v>
      </c>
      <c r="B65" s="9" t="s">
        <v>132</v>
      </c>
      <c r="C65" s="9" t="s">
        <v>21</v>
      </c>
      <c r="D65" s="777"/>
      <c r="E65" s="777"/>
      <c r="F65" s="866"/>
      <c r="G65" s="847"/>
      <c r="H65" s="781">
        <f t="shared" si="3"/>
        <v>0</v>
      </c>
      <c r="I65" s="781">
        <f t="shared" si="4"/>
        <v>0</v>
      </c>
      <c r="J65" s="850"/>
      <c r="K65" s="850"/>
      <c r="L65" s="850"/>
      <c r="M65" s="851"/>
      <c r="N65" s="865"/>
      <c r="O65" s="1"/>
      <c r="P65" s="1300"/>
      <c r="Q65" s="1303"/>
      <c r="R65" s="1282"/>
      <c r="S65" s="1"/>
      <c r="T65" s="156" t="s">
        <v>132</v>
      </c>
      <c r="U65" s="1"/>
      <c r="V65" s="1"/>
      <c r="W65" s="18" t="s">
        <v>70</v>
      </c>
      <c r="X65" s="9" t="s">
        <v>134</v>
      </c>
      <c r="Y65" s="9" t="s">
        <v>21</v>
      </c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ht="15" thickBot="1" x14ac:dyDescent="0.35">
      <c r="A66" s="93" t="s">
        <v>82</v>
      </c>
      <c r="B66" s="337" t="s">
        <v>133</v>
      </c>
      <c r="C66" s="47" t="s">
        <v>21</v>
      </c>
      <c r="D66" s="805"/>
      <c r="E66" s="805"/>
      <c r="F66" s="1223"/>
      <c r="G66" s="1224"/>
      <c r="H66" s="809">
        <f t="shared" si="3"/>
        <v>0</v>
      </c>
      <c r="I66" s="809">
        <f t="shared" si="4"/>
        <v>0</v>
      </c>
      <c r="J66" s="922">
        <v>0</v>
      </c>
      <c r="K66" s="922">
        <v>0</v>
      </c>
      <c r="L66" s="922">
        <v>0</v>
      </c>
      <c r="M66" s="923">
        <v>0</v>
      </c>
      <c r="N66" s="924">
        <v>0</v>
      </c>
      <c r="O66" s="1"/>
      <c r="P66" s="1300"/>
      <c r="Q66" s="1303"/>
      <c r="R66" s="1282"/>
      <c r="S66" s="1"/>
      <c r="T66" s="159" t="s">
        <v>133</v>
      </c>
      <c r="U66" s="1"/>
      <c r="V66" s="1"/>
      <c r="W66" s="18" t="s">
        <v>71</v>
      </c>
      <c r="X66" s="9" t="s">
        <v>49</v>
      </c>
      <c r="Y66" s="9" t="s">
        <v>21</v>
      </c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x14ac:dyDescent="0.3">
      <c r="A67" s="44" t="s">
        <v>177</v>
      </c>
      <c r="B67" s="335" t="s">
        <v>52</v>
      </c>
      <c r="C67" s="13"/>
      <c r="D67" s="919"/>
      <c r="E67" s="919"/>
      <c r="F67" s="1225"/>
      <c r="G67" s="1226"/>
      <c r="H67" s="771">
        <f t="shared" si="3"/>
        <v>0</v>
      </c>
      <c r="I67" s="771">
        <f t="shared" si="4"/>
        <v>0</v>
      </c>
      <c r="J67" s="1227">
        <v>0</v>
      </c>
      <c r="K67" s="1227">
        <v>0</v>
      </c>
      <c r="L67" s="1227">
        <v>0</v>
      </c>
      <c r="M67" s="1228">
        <v>0</v>
      </c>
      <c r="N67" s="1229">
        <v>0</v>
      </c>
      <c r="O67" s="1"/>
      <c r="P67" s="1300"/>
      <c r="Q67" s="1303"/>
      <c r="R67" s="1282"/>
      <c r="S67" s="1"/>
      <c r="T67" s="155" t="s">
        <v>52</v>
      </c>
      <c r="U67" s="1"/>
      <c r="V67" s="1"/>
      <c r="W67" s="18" t="s">
        <v>72</v>
      </c>
      <c r="X67" s="9" t="s">
        <v>50</v>
      </c>
      <c r="Y67" s="9" t="s">
        <v>21</v>
      </c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ht="15" thickBot="1" x14ac:dyDescent="0.35">
      <c r="A68" s="24" t="s">
        <v>178</v>
      </c>
      <c r="B68" s="334" t="s">
        <v>135</v>
      </c>
      <c r="C68" s="98" t="s">
        <v>21</v>
      </c>
      <c r="D68" s="777"/>
      <c r="E68" s="777"/>
      <c r="F68" s="866"/>
      <c r="G68" s="1230"/>
      <c r="H68" s="781">
        <f t="shared" si="3"/>
        <v>0</v>
      </c>
      <c r="I68" s="781">
        <f t="shared" si="4"/>
        <v>0</v>
      </c>
      <c r="J68" s="1231">
        <v>0</v>
      </c>
      <c r="K68" s="1231">
        <v>0</v>
      </c>
      <c r="L68" s="1231">
        <v>0</v>
      </c>
      <c r="M68" s="1232">
        <v>0</v>
      </c>
      <c r="N68" s="1233">
        <v>0</v>
      </c>
      <c r="O68" s="1"/>
      <c r="P68" s="1300"/>
      <c r="Q68" s="1303"/>
      <c r="R68" s="1282"/>
      <c r="S68" s="1"/>
      <c r="T68" s="148" t="s">
        <v>135</v>
      </c>
      <c r="U68" s="1"/>
      <c r="V68" s="1"/>
      <c r="W68" s="23" t="s">
        <v>76</v>
      </c>
      <c r="X68" s="57" t="s">
        <v>51</v>
      </c>
      <c r="Y68" s="46" t="s">
        <v>21</v>
      </c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ht="34.200000000000003" customHeight="1" x14ac:dyDescent="0.3">
      <c r="A69" s="24" t="s">
        <v>179</v>
      </c>
      <c r="B69" s="338" t="s">
        <v>136</v>
      </c>
      <c r="C69" s="99" t="s">
        <v>21</v>
      </c>
      <c r="D69" s="777"/>
      <c r="E69" s="777"/>
      <c r="F69" s="866"/>
      <c r="G69" s="1234"/>
      <c r="H69" s="781">
        <f t="shared" si="3"/>
        <v>0</v>
      </c>
      <c r="I69" s="781">
        <f t="shared" si="4"/>
        <v>0</v>
      </c>
      <c r="J69" s="1235">
        <v>0</v>
      </c>
      <c r="K69" s="1235">
        <v>0</v>
      </c>
      <c r="L69" s="1235">
        <v>0</v>
      </c>
      <c r="M69" s="1236">
        <v>0</v>
      </c>
      <c r="N69" s="1237">
        <v>0</v>
      </c>
      <c r="O69" s="1"/>
      <c r="P69" s="1300"/>
      <c r="Q69" s="1303"/>
      <c r="R69" s="1282"/>
      <c r="S69" s="1"/>
      <c r="T69" s="160" t="s">
        <v>136</v>
      </c>
      <c r="U69" s="1"/>
      <c r="V69" s="1"/>
      <c r="W69" s="93" t="s">
        <v>81</v>
      </c>
      <c r="X69" s="47" t="s">
        <v>130</v>
      </c>
      <c r="Y69" s="62" t="s">
        <v>21</v>
      </c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ht="31.2" customHeight="1" x14ac:dyDescent="0.3">
      <c r="A70" s="24" t="s">
        <v>247</v>
      </c>
      <c r="B70" s="338" t="s">
        <v>137</v>
      </c>
      <c r="C70" s="60" t="s">
        <v>21</v>
      </c>
      <c r="D70" s="777"/>
      <c r="E70" s="777"/>
      <c r="F70" s="866"/>
      <c r="G70" s="1234"/>
      <c r="H70" s="781">
        <f t="shared" si="3"/>
        <v>0</v>
      </c>
      <c r="I70" s="781">
        <f t="shared" si="4"/>
        <v>0</v>
      </c>
      <c r="J70" s="1238">
        <v>0</v>
      </c>
      <c r="K70" s="1238">
        <v>0</v>
      </c>
      <c r="L70" s="1238">
        <v>0</v>
      </c>
      <c r="M70" s="1239">
        <v>0</v>
      </c>
      <c r="N70" s="1167">
        <f>K41-J41+K28</f>
        <v>267.13772</v>
      </c>
      <c r="O70" s="1"/>
      <c r="P70" s="1300"/>
      <c r="Q70" s="1303"/>
      <c r="R70" s="1282"/>
      <c r="S70" s="1"/>
      <c r="T70" s="160" t="s">
        <v>137</v>
      </c>
      <c r="U70" s="1"/>
      <c r="V70" s="1"/>
      <c r="W70" s="24" t="s">
        <v>175</v>
      </c>
      <c r="X70" s="9" t="s">
        <v>131</v>
      </c>
      <c r="Y70" s="9" t="s">
        <v>21</v>
      </c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ht="22.2" customHeight="1" x14ac:dyDescent="0.3">
      <c r="A71" s="24" t="s">
        <v>180</v>
      </c>
      <c r="B71" s="338" t="str">
        <f>'Усть-Иван. '!B72</f>
        <v>Выпадающие доходы 2016,2014-2016гг.</v>
      </c>
      <c r="C71" s="60"/>
      <c r="D71" s="777"/>
      <c r="E71" s="777"/>
      <c r="F71" s="866"/>
      <c r="G71" s="1234"/>
      <c r="H71" s="781"/>
      <c r="I71" s="781"/>
      <c r="J71" s="1238"/>
      <c r="K71" s="1238">
        <v>411.05</v>
      </c>
      <c r="L71" s="1238"/>
      <c r="M71" s="1239">
        <v>0</v>
      </c>
      <c r="N71" s="1167">
        <v>2435.5</v>
      </c>
      <c r="O71" s="1"/>
      <c r="P71" s="1300"/>
      <c r="Q71" s="1303"/>
      <c r="R71" s="1282"/>
      <c r="S71" s="1"/>
      <c r="T71" s="1177"/>
      <c r="U71" s="1"/>
      <c r="V71" s="1"/>
      <c r="W71" s="24"/>
      <c r="X71" s="9"/>
      <c r="Y71" s="9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ht="15" thickBot="1" x14ac:dyDescent="0.35">
      <c r="A72" s="24" t="s">
        <v>181</v>
      </c>
      <c r="B72" s="334" t="s">
        <v>138</v>
      </c>
      <c r="C72" s="5" t="s">
        <v>21</v>
      </c>
      <c r="D72" s="777"/>
      <c r="E72" s="777"/>
      <c r="F72" s="866"/>
      <c r="G72" s="1230"/>
      <c r="H72" s="781">
        <f t="shared" ref="H72:H82" si="36">F72-G72</f>
        <v>0</v>
      </c>
      <c r="I72" s="781">
        <f t="shared" ref="I72:I82" si="37">G72-E72</f>
        <v>0</v>
      </c>
      <c r="J72" s="922">
        <v>0</v>
      </c>
      <c r="K72" s="922">
        <v>0</v>
      </c>
      <c r="L72" s="922">
        <v>0</v>
      </c>
      <c r="M72" s="923">
        <v>0</v>
      </c>
      <c r="N72" s="924">
        <v>0</v>
      </c>
      <c r="O72" s="1"/>
      <c r="P72" s="1300"/>
      <c r="Q72" s="1303"/>
      <c r="R72" s="1282"/>
      <c r="S72" s="1"/>
      <c r="T72" s="158" t="s">
        <v>138</v>
      </c>
      <c r="U72" s="1"/>
      <c r="V72" s="1"/>
      <c r="W72" s="18" t="s">
        <v>176</v>
      </c>
      <c r="X72" s="9" t="s">
        <v>132</v>
      </c>
      <c r="Y72" s="9" t="s">
        <v>21</v>
      </c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ht="15" thickBot="1" x14ac:dyDescent="0.35">
      <c r="A73" s="94" t="s">
        <v>73</v>
      </c>
      <c r="B73" s="647" t="s">
        <v>53</v>
      </c>
      <c r="C73" s="485" t="s">
        <v>21</v>
      </c>
      <c r="D73" s="824">
        <v>159.5</v>
      </c>
      <c r="E73" s="824">
        <v>159.52000000000001</v>
      </c>
      <c r="F73" s="824">
        <v>159.5</v>
      </c>
      <c r="G73" s="1240">
        <v>120.90186</v>
      </c>
      <c r="H73" s="827">
        <f t="shared" si="36"/>
        <v>38.598140000000001</v>
      </c>
      <c r="I73" s="827">
        <f t="shared" si="37"/>
        <v>-38.618140000000011</v>
      </c>
      <c r="J73" s="961">
        <v>89.15</v>
      </c>
      <c r="K73" s="961">
        <v>89.153279999999995</v>
      </c>
      <c r="L73" s="961">
        <v>10.874000000000001</v>
      </c>
      <c r="M73" s="962"/>
      <c r="N73" s="1241">
        <v>0</v>
      </c>
      <c r="O73" s="1"/>
      <c r="P73" s="1300"/>
      <c r="Q73" s="1304"/>
      <c r="R73" s="161"/>
      <c r="S73" s="162"/>
      <c r="T73" s="163" t="s">
        <v>53</v>
      </c>
      <c r="U73" s="1"/>
      <c r="V73" s="1"/>
      <c r="W73" s="93" t="s">
        <v>82</v>
      </c>
      <c r="X73" s="65" t="s">
        <v>133</v>
      </c>
      <c r="Y73" s="47" t="s">
        <v>21</v>
      </c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ht="15" thickBot="1" x14ac:dyDescent="0.35">
      <c r="A74" s="140"/>
      <c r="B74" s="486" t="s">
        <v>169</v>
      </c>
      <c r="C74" s="486" t="s">
        <v>21</v>
      </c>
      <c r="D74" s="1242">
        <v>-0.03</v>
      </c>
      <c r="E74" s="1242"/>
      <c r="F74" s="1242">
        <v>-0.03</v>
      </c>
      <c r="G74" s="1243"/>
      <c r="H74" s="827">
        <f t="shared" si="36"/>
        <v>-0.03</v>
      </c>
      <c r="I74" s="827">
        <f t="shared" si="37"/>
        <v>0</v>
      </c>
      <c r="J74" s="967">
        <v>0</v>
      </c>
      <c r="K74" s="967">
        <v>0</v>
      </c>
      <c r="L74" s="967">
        <f>939.78-938.67</f>
        <v>1.1100000000000136</v>
      </c>
      <c r="M74" s="968">
        <v>-11.99</v>
      </c>
      <c r="N74" s="1244">
        <v>0</v>
      </c>
      <c r="O74" s="1"/>
      <c r="P74" s="1300"/>
      <c r="Q74" s="1"/>
      <c r="R74" s="1"/>
      <c r="S74" s="1"/>
      <c r="T74" s="1"/>
      <c r="U74" s="1"/>
      <c r="V74" s="1"/>
      <c r="W74" s="44" t="s">
        <v>177</v>
      </c>
      <c r="X74" s="45" t="s">
        <v>52</v>
      </c>
      <c r="Y74" s="13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ht="15" thickBot="1" x14ac:dyDescent="0.35">
      <c r="A75" s="23" t="s">
        <v>74</v>
      </c>
      <c r="B75" s="480" t="s">
        <v>139</v>
      </c>
      <c r="C75" s="487" t="s">
        <v>21</v>
      </c>
      <c r="D75" s="969">
        <f>D76+D77+D78</f>
        <v>36.659999999999997</v>
      </c>
      <c r="E75" s="969">
        <f t="shared" ref="E75:F75" si="38">E76+E77+E78</f>
        <v>0</v>
      </c>
      <c r="F75" s="969">
        <f t="shared" si="38"/>
        <v>36.659999999999997</v>
      </c>
      <c r="G75" s="972"/>
      <c r="H75" s="972">
        <f t="shared" si="36"/>
        <v>36.659999999999997</v>
      </c>
      <c r="I75" s="972">
        <f t="shared" si="37"/>
        <v>0</v>
      </c>
      <c r="J75" s="975">
        <f>J76+J77+J78</f>
        <v>0</v>
      </c>
      <c r="K75" s="975">
        <f>K76+K77+K78</f>
        <v>2.2000000000000002</v>
      </c>
      <c r="L75" s="975">
        <f t="shared" ref="L75" si="39">L76+L77+L78</f>
        <v>0</v>
      </c>
      <c r="M75" s="976"/>
      <c r="N75" s="1245">
        <v>0</v>
      </c>
      <c r="O75" s="1"/>
      <c r="P75" s="1300"/>
      <c r="Q75" s="1283" t="s">
        <v>54</v>
      </c>
      <c r="R75" s="1284"/>
      <c r="S75" s="1"/>
      <c r="T75" s="164" t="s">
        <v>139</v>
      </c>
      <c r="U75" s="1"/>
      <c r="V75" s="1"/>
      <c r="W75" s="24" t="s">
        <v>178</v>
      </c>
      <c r="X75" s="16" t="s">
        <v>135</v>
      </c>
      <c r="Y75" s="98" t="s">
        <v>21</v>
      </c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ht="24.6" customHeight="1" x14ac:dyDescent="0.3">
      <c r="A76" s="141" t="s">
        <v>184</v>
      </c>
      <c r="B76" s="311" t="s">
        <v>140</v>
      </c>
      <c r="C76" s="143" t="s">
        <v>21</v>
      </c>
      <c r="D76" s="1246">
        <v>0</v>
      </c>
      <c r="E76" s="919"/>
      <c r="F76" s="1247">
        <v>0</v>
      </c>
      <c r="G76" s="1248"/>
      <c r="H76" s="1249">
        <f t="shared" si="36"/>
        <v>0</v>
      </c>
      <c r="I76" s="1249">
        <f t="shared" si="37"/>
        <v>0</v>
      </c>
      <c r="J76" s="981">
        <v>0</v>
      </c>
      <c r="K76" s="981">
        <v>0</v>
      </c>
      <c r="L76" s="981">
        <v>0</v>
      </c>
      <c r="M76" s="982">
        <v>0</v>
      </c>
      <c r="N76" s="983">
        <v>0</v>
      </c>
      <c r="O76" s="1"/>
      <c r="P76" s="1300"/>
      <c r="Q76" s="1285"/>
      <c r="R76" s="1286"/>
      <c r="S76" s="1"/>
      <c r="T76" s="165" t="s">
        <v>140</v>
      </c>
      <c r="U76" s="1"/>
      <c r="V76" s="1"/>
      <c r="W76" s="24" t="s">
        <v>179</v>
      </c>
      <c r="X76" s="101" t="s">
        <v>136</v>
      </c>
      <c r="Y76" s="99" t="s">
        <v>21</v>
      </c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ht="25.95" customHeight="1" x14ac:dyDescent="0.3">
      <c r="A77" s="103" t="s">
        <v>183</v>
      </c>
      <c r="B77" s="312" t="s">
        <v>208</v>
      </c>
      <c r="C77" s="12" t="s">
        <v>21</v>
      </c>
      <c r="D77" s="925">
        <v>0</v>
      </c>
      <c r="E77" s="777"/>
      <c r="F77" s="843">
        <v>0</v>
      </c>
      <c r="G77" s="1250"/>
      <c r="H77" s="926">
        <f t="shared" si="36"/>
        <v>0</v>
      </c>
      <c r="I77" s="926">
        <f t="shared" si="37"/>
        <v>0</v>
      </c>
      <c r="J77" s="886">
        <v>0</v>
      </c>
      <c r="K77" s="886">
        <v>0</v>
      </c>
      <c r="L77" s="886">
        <v>0</v>
      </c>
      <c r="M77" s="887">
        <v>0</v>
      </c>
      <c r="N77" s="897">
        <v>0</v>
      </c>
      <c r="O77" s="1"/>
      <c r="P77" s="1300"/>
      <c r="Q77" s="1285"/>
      <c r="R77" s="1286"/>
      <c r="S77" s="1"/>
      <c r="T77" s="166" t="s">
        <v>185</v>
      </c>
      <c r="U77" s="1"/>
      <c r="V77" s="1"/>
      <c r="W77" s="24" t="s">
        <v>180</v>
      </c>
      <c r="X77" s="101" t="s">
        <v>137</v>
      </c>
      <c r="Y77" s="60" t="s">
        <v>21</v>
      </c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ht="33" customHeight="1" thickBot="1" x14ac:dyDescent="0.35">
      <c r="A78" s="105" t="s">
        <v>182</v>
      </c>
      <c r="B78" s="313" t="s">
        <v>142</v>
      </c>
      <c r="C78" s="57" t="s">
        <v>21</v>
      </c>
      <c r="D78" s="928">
        <v>36.659999999999997</v>
      </c>
      <c r="E78" s="805"/>
      <c r="F78" s="888">
        <v>36.659999999999997</v>
      </c>
      <c r="G78" s="1251"/>
      <c r="H78" s="931">
        <f t="shared" si="36"/>
        <v>36.659999999999997</v>
      </c>
      <c r="I78" s="931">
        <f t="shared" si="37"/>
        <v>0</v>
      </c>
      <c r="J78" s="875">
        <v>0</v>
      </c>
      <c r="K78" s="875">
        <v>2.2000000000000002</v>
      </c>
      <c r="L78" s="875">
        <v>0</v>
      </c>
      <c r="M78" s="876">
        <v>0</v>
      </c>
      <c r="N78" s="1208">
        <f>K78*1.06*1.06</f>
        <v>2.4719200000000003</v>
      </c>
      <c r="O78" s="1">
        <v>2.2000000000000002</v>
      </c>
      <c r="P78" s="1300"/>
      <c r="Q78" s="1285"/>
      <c r="R78" s="1286"/>
      <c r="S78" s="1"/>
      <c r="T78" s="167" t="s">
        <v>142</v>
      </c>
      <c r="U78" s="1"/>
      <c r="V78" s="1"/>
      <c r="W78" s="24" t="s">
        <v>181</v>
      </c>
      <c r="X78" s="16" t="s">
        <v>138</v>
      </c>
      <c r="Y78" s="5" t="s">
        <v>21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ht="26.4" customHeight="1" thickBot="1" x14ac:dyDescent="0.35">
      <c r="A79" s="394" t="s">
        <v>75</v>
      </c>
      <c r="B79" s="395" t="s">
        <v>143</v>
      </c>
      <c r="C79" s="396" t="s">
        <v>62</v>
      </c>
      <c r="D79" s="1252">
        <f>D75+D74+D73+D56+D46+D19</f>
        <v>1184.02</v>
      </c>
      <c r="E79" s="1252">
        <f t="shared" ref="E79:G79" si="40">E75+E74+E73+E56+E46+E19</f>
        <v>232.06</v>
      </c>
      <c r="F79" s="1252">
        <f t="shared" si="40"/>
        <v>1184.02</v>
      </c>
      <c r="G79" s="1252">
        <f t="shared" si="40"/>
        <v>223.5729</v>
      </c>
      <c r="H79" s="1253">
        <f t="shared" si="36"/>
        <v>960.44709999999998</v>
      </c>
      <c r="I79" s="1253">
        <f t="shared" si="37"/>
        <v>-8.4870999999999981</v>
      </c>
      <c r="J79" s="1254">
        <f>J19+J46+J56+J73+J74+J75</f>
        <v>984.7700000000001</v>
      </c>
      <c r="K79" s="1254">
        <f>K19+K46+K56+K73+K74+K75+K71</f>
        <v>1451.3839000000003</v>
      </c>
      <c r="L79" s="1254">
        <f>L19+L46+L56+L73+L74+L75+0.01</f>
        <v>939.77599999999995</v>
      </c>
      <c r="M79" s="1255">
        <f>M18+M73+M74+M75</f>
        <v>945.44</v>
      </c>
      <c r="N79" s="1256">
        <f>N18+N73+N74+N75+N71</f>
        <v>3822.4412186221271</v>
      </c>
      <c r="O79" s="1"/>
      <c r="P79" s="1301"/>
      <c r="Q79" s="1287"/>
      <c r="R79" s="1288"/>
      <c r="S79" s="1"/>
      <c r="T79" s="1"/>
      <c r="U79" s="1"/>
      <c r="V79" s="1"/>
      <c r="W79" s="94" t="s">
        <v>73</v>
      </c>
      <c r="X79" s="95" t="s">
        <v>53</v>
      </c>
      <c r="Y79" s="136" t="s">
        <v>21</v>
      </c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ht="19.95" customHeight="1" thickBot="1" x14ac:dyDescent="0.35">
      <c r="A80" s="128" t="s">
        <v>83</v>
      </c>
      <c r="B80" s="145" t="s">
        <v>55</v>
      </c>
      <c r="C80" s="129" t="s">
        <v>62</v>
      </c>
      <c r="D80" s="986">
        <f>D79/D13</f>
        <v>33.687654707371891</v>
      </c>
      <c r="E80" s="986">
        <f t="shared" ref="E80:G80" si="41">E79/E13</f>
        <v>39.763536668951332</v>
      </c>
      <c r="F80" s="986">
        <f t="shared" si="41"/>
        <v>33.687654707371891</v>
      </c>
      <c r="G80" s="989">
        <f t="shared" si="41"/>
        <v>50.966625351948274</v>
      </c>
      <c r="H80" s="989">
        <f t="shared" si="36"/>
        <v>-17.278970644576383</v>
      </c>
      <c r="I80" s="989">
        <f t="shared" si="37"/>
        <v>11.203088682996942</v>
      </c>
      <c r="J80" s="992">
        <f>J79/J13</f>
        <v>31.134049952576667</v>
      </c>
      <c r="K80" s="992">
        <f>K79/K13</f>
        <v>131.66813419811552</v>
      </c>
      <c r="L80" s="992">
        <f t="shared" ref="L80:N80" si="42">L79/L13</f>
        <v>29.711539677521337</v>
      </c>
      <c r="M80" s="993">
        <f t="shared" si="42"/>
        <v>29.890610180208661</v>
      </c>
      <c r="N80" s="994">
        <f t="shared" si="42"/>
        <v>727.93984022634118</v>
      </c>
      <c r="O80" s="1"/>
      <c r="P80" s="1"/>
      <c r="Q80" s="1"/>
      <c r="R80" s="1"/>
      <c r="S80" s="1"/>
      <c r="T80" s="1"/>
      <c r="U80" s="1"/>
      <c r="V80" s="1"/>
      <c r="W80" s="140"/>
      <c r="X80" s="138" t="s">
        <v>169</v>
      </c>
      <c r="Y80" s="138" t="s">
        <v>21</v>
      </c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19.2" customHeight="1" thickBot="1" x14ac:dyDescent="0.35">
      <c r="A81" s="132" t="s">
        <v>84</v>
      </c>
      <c r="B81" s="5" t="s">
        <v>24</v>
      </c>
      <c r="C81" s="171" t="s">
        <v>213</v>
      </c>
      <c r="D81" s="919"/>
      <c r="E81" s="919"/>
      <c r="F81" s="1225"/>
      <c r="G81" s="1257"/>
      <c r="H81" s="771">
        <f t="shared" si="36"/>
        <v>0</v>
      </c>
      <c r="I81" s="771">
        <f t="shared" si="37"/>
        <v>0</v>
      </c>
      <c r="J81" s="1011">
        <v>34.83</v>
      </c>
      <c r="K81" s="1011"/>
      <c r="L81" s="1011">
        <f>L80</f>
        <v>29.711539677521337</v>
      </c>
      <c r="M81" s="1012">
        <v>29.71</v>
      </c>
      <c r="N81" s="1258"/>
      <c r="O81" s="1"/>
      <c r="P81" s="1"/>
      <c r="Q81" s="1"/>
      <c r="R81" s="1"/>
      <c r="S81" s="1"/>
      <c r="T81" s="1"/>
      <c r="U81" s="1"/>
      <c r="V81" s="1"/>
      <c r="W81" s="23" t="s">
        <v>74</v>
      </c>
      <c r="X81" s="46" t="s">
        <v>139</v>
      </c>
      <c r="Y81" s="6" t="s">
        <v>21</v>
      </c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ht="17.399999999999999" customHeight="1" thickBot="1" x14ac:dyDescent="0.35">
      <c r="A82" s="133" t="s">
        <v>85</v>
      </c>
      <c r="B82" s="6" t="s">
        <v>25</v>
      </c>
      <c r="C82" s="310" t="s">
        <v>214</v>
      </c>
      <c r="D82" s="805"/>
      <c r="E82" s="805"/>
      <c r="F82" s="868"/>
      <c r="G82" s="1259"/>
      <c r="H82" s="809">
        <f t="shared" si="36"/>
        <v>0</v>
      </c>
      <c r="I82" s="809">
        <f t="shared" si="37"/>
        <v>0</v>
      </c>
      <c r="J82" s="812">
        <v>36.630000000000003</v>
      </c>
      <c r="K82" s="812"/>
      <c r="L82" s="812">
        <f>L81</f>
        <v>29.711539677521337</v>
      </c>
      <c r="M82" s="813">
        <v>30.07</v>
      </c>
      <c r="N82" s="814"/>
      <c r="O82" s="1"/>
      <c r="P82" s="1013">
        <f>K79-K71</f>
        <v>1040.3339000000003</v>
      </c>
      <c r="Q82" s="1013">
        <f>P82-K56</f>
        <v>1037.0959000000003</v>
      </c>
      <c r="R82" s="1"/>
      <c r="S82" s="1"/>
      <c r="T82" s="1"/>
      <c r="U82" s="1"/>
      <c r="V82" s="1"/>
      <c r="W82" s="141" t="s">
        <v>184</v>
      </c>
      <c r="X82" s="142" t="s">
        <v>140</v>
      </c>
      <c r="Y82" s="143" t="s">
        <v>21</v>
      </c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16.95" customHeight="1" x14ac:dyDescent="0.3">
      <c r="B83" s="549" t="str">
        <f>'Усть-Иван. '!B84</f>
        <v>В.Г.Кирилюк</v>
      </c>
      <c r="F83" s="38"/>
      <c r="G83" s="39"/>
      <c r="H83" s="39"/>
      <c r="I83" s="39"/>
      <c r="J83" s="40"/>
      <c r="K83" s="40"/>
      <c r="L83" s="40"/>
      <c r="M83" s="40"/>
      <c r="N83" s="40"/>
      <c r="O83" s="1"/>
      <c r="P83" s="1"/>
      <c r="Q83" s="1013">
        <f>Q82-K78</f>
        <v>1034.8959000000002</v>
      </c>
      <c r="R83" s="1"/>
      <c r="S83" s="1"/>
      <c r="T83" s="1"/>
      <c r="U83" s="1"/>
      <c r="V83" s="1"/>
      <c r="W83" s="103" t="s">
        <v>183</v>
      </c>
      <c r="X83" s="102" t="s">
        <v>141</v>
      </c>
      <c r="Y83" s="12" t="s">
        <v>21</v>
      </c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ht="13.2" customHeight="1" thickBot="1" x14ac:dyDescent="0.35">
      <c r="F84" s="38"/>
      <c r="G84" s="17" t="s">
        <v>61</v>
      </c>
      <c r="H84" s="17"/>
      <c r="I84" s="17"/>
      <c r="J84" s="40"/>
      <c r="K84" s="40"/>
      <c r="L84" s="40"/>
      <c r="M84" s="40"/>
      <c r="N84" s="40"/>
      <c r="O84" s="1"/>
      <c r="P84" s="1"/>
      <c r="Q84" s="1"/>
      <c r="R84" s="1"/>
      <c r="S84" s="1"/>
      <c r="T84" s="1"/>
      <c r="U84" s="1"/>
      <c r="V84" s="1"/>
      <c r="W84" s="105" t="s">
        <v>182</v>
      </c>
      <c r="X84" s="106" t="s">
        <v>142</v>
      </c>
      <c r="Y84" s="57" t="s">
        <v>21</v>
      </c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ht="15" thickBot="1" x14ac:dyDescent="0.35">
      <c r="F85" s="38"/>
      <c r="G85" s="170" t="s">
        <v>65</v>
      </c>
      <c r="H85" s="170"/>
      <c r="I85" s="170"/>
      <c r="J85" s="31">
        <v>805.54</v>
      </c>
      <c r="K85" s="31"/>
      <c r="L85" s="30">
        <f>L19</f>
        <v>834.96799999999985</v>
      </c>
      <c r="M85" s="30">
        <f t="shared" ref="M85" si="43">M19</f>
        <v>859.68000000000006</v>
      </c>
      <c r="N85" s="30"/>
      <c r="O85" s="1"/>
      <c r="P85" s="1"/>
      <c r="Q85" s="1"/>
      <c r="R85" s="1"/>
      <c r="S85" s="1"/>
      <c r="T85" s="1"/>
      <c r="U85" s="1"/>
      <c r="V85" s="1"/>
      <c r="W85" s="128" t="s">
        <v>75</v>
      </c>
      <c r="X85" s="145" t="s">
        <v>143</v>
      </c>
      <c r="Y85" s="129" t="s">
        <v>62</v>
      </c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15" thickBot="1" x14ac:dyDescent="0.35">
      <c r="F86" s="38"/>
      <c r="G86" s="170" t="s">
        <v>91</v>
      </c>
      <c r="H86" s="170"/>
      <c r="I86" s="170"/>
      <c r="J86" s="28">
        <v>744.89</v>
      </c>
      <c r="K86" s="28"/>
      <c r="L86" s="42">
        <f>L20</f>
        <v>772.09999999999991</v>
      </c>
      <c r="M86" s="42">
        <f t="shared" ref="M86" si="44">M20</f>
        <v>794.94</v>
      </c>
      <c r="N86" s="42"/>
      <c r="O86" s="1"/>
      <c r="P86" s="1"/>
      <c r="Q86" s="1"/>
      <c r="R86" s="1"/>
      <c r="S86" s="1"/>
      <c r="T86" s="1"/>
      <c r="U86" s="1"/>
      <c r="V86" s="1"/>
      <c r="W86" s="128" t="s">
        <v>83</v>
      </c>
      <c r="X86" s="145" t="s">
        <v>55</v>
      </c>
      <c r="Y86" s="129" t="s">
        <v>62</v>
      </c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x14ac:dyDescent="0.3">
      <c r="F87" s="38"/>
      <c r="G87" s="170" t="s">
        <v>144</v>
      </c>
      <c r="H87" s="334"/>
      <c r="I87" s="334"/>
      <c r="J87" s="37">
        <v>82.77</v>
      </c>
      <c r="K87" s="37"/>
      <c r="L87" s="177">
        <f>L46</f>
        <v>84.45</v>
      </c>
      <c r="M87" s="177">
        <f t="shared" ref="M87" si="45">M46</f>
        <v>88.16</v>
      </c>
      <c r="N87" s="177"/>
      <c r="O87" s="1"/>
      <c r="P87" s="1"/>
      <c r="Q87" s="1"/>
      <c r="R87" s="1"/>
      <c r="S87" s="1"/>
      <c r="T87" s="1"/>
      <c r="U87" s="1"/>
      <c r="V87" s="1"/>
      <c r="W87" s="132" t="s">
        <v>84</v>
      </c>
      <c r="X87" s="5" t="s">
        <v>24</v>
      </c>
      <c r="Y87" s="5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ht="15" thickBot="1" x14ac:dyDescent="0.35">
      <c r="F88" s="38"/>
      <c r="G88" s="170" t="s">
        <v>86</v>
      </c>
      <c r="H88" s="334"/>
      <c r="I88" s="334"/>
      <c r="J88" s="37">
        <v>7.32</v>
      </c>
      <c r="K88" s="37"/>
      <c r="L88" s="177">
        <f>L56</f>
        <v>8.363999999999999</v>
      </c>
      <c r="M88" s="177">
        <f t="shared" ref="M88" si="46">M56</f>
        <v>9.6</v>
      </c>
      <c r="N88" s="177"/>
      <c r="O88" s="1"/>
      <c r="P88" s="1"/>
      <c r="Q88" s="1"/>
      <c r="R88" s="1"/>
      <c r="S88" s="1"/>
      <c r="T88" s="1"/>
      <c r="U88" s="1"/>
      <c r="V88" s="1"/>
      <c r="W88" s="133" t="s">
        <v>85</v>
      </c>
      <c r="X88" s="6" t="s">
        <v>25</v>
      </c>
      <c r="Y88" s="6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x14ac:dyDescent="0.3">
      <c r="F89" s="1"/>
      <c r="G89" s="10" t="s">
        <v>56</v>
      </c>
      <c r="H89" s="16"/>
      <c r="I89" s="16"/>
      <c r="J89" s="148">
        <v>984.77</v>
      </c>
      <c r="K89" s="148"/>
      <c r="L89" s="152">
        <f>L79</f>
        <v>939.77599999999995</v>
      </c>
      <c r="M89" s="152">
        <f t="shared" ref="M89" si="47">M79</f>
        <v>945.44</v>
      </c>
      <c r="N89" s="152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x14ac:dyDescent="0.3">
      <c r="F90" s="1"/>
      <c r="G90" s="10" t="s">
        <v>55</v>
      </c>
      <c r="H90" s="10"/>
      <c r="I90" s="10"/>
      <c r="J90" s="26">
        <f>J89/J13</f>
        <v>31.134049952576664</v>
      </c>
      <c r="K90" s="26"/>
      <c r="L90" s="26">
        <f>L89/L13</f>
        <v>29.711539677521337</v>
      </c>
      <c r="M90" s="645">
        <f>M89/M13</f>
        <v>29.890610180208661</v>
      </c>
      <c r="N90" s="645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x14ac:dyDescent="0.3">
      <c r="F91" s="1"/>
      <c r="G91" s="3" t="s">
        <v>24</v>
      </c>
      <c r="H91" s="3"/>
      <c r="I91" s="3"/>
      <c r="J91" s="151">
        <v>31.13</v>
      </c>
      <c r="K91" s="151"/>
      <c r="L91" s="649">
        <f>L81</f>
        <v>29.711539677521337</v>
      </c>
      <c r="M91" s="646">
        <f>M81</f>
        <v>29.71</v>
      </c>
      <c r="N91" s="646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x14ac:dyDescent="0.3">
      <c r="F92" s="1"/>
      <c r="G92" s="3" t="s">
        <v>25</v>
      </c>
      <c r="H92" s="3"/>
      <c r="I92" s="3"/>
      <c r="J92" s="151">
        <v>31.13</v>
      </c>
      <c r="K92" s="151"/>
      <c r="L92" s="649">
        <f>L82</f>
        <v>29.711539677521337</v>
      </c>
      <c r="M92" s="646">
        <f>M82</f>
        <v>30.07</v>
      </c>
      <c r="N92" s="646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x14ac:dyDescent="0.3">
      <c r="F93" s="1"/>
      <c r="G93" s="650" t="s">
        <v>63</v>
      </c>
      <c r="H93" s="650"/>
      <c r="I93" s="650"/>
      <c r="J93" s="651"/>
      <c r="K93" s="651"/>
      <c r="L93" s="651">
        <f>L74</f>
        <v>1.1100000000000136</v>
      </c>
      <c r="M93" s="651">
        <f t="shared" ref="M93" si="48">M74</f>
        <v>-11.99</v>
      </c>
      <c r="N93" s="65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x14ac:dyDescent="0.3">
      <c r="F94" s="1"/>
      <c r="G94" s="7" t="s">
        <v>56</v>
      </c>
      <c r="H94" s="7"/>
      <c r="I94" s="7"/>
      <c r="J94" s="14">
        <f>J89-J79</f>
        <v>0</v>
      </c>
      <c r="K94" s="14"/>
      <c r="L94" s="14">
        <f t="shared" ref="L94:M94" si="49">L89-L79</f>
        <v>0</v>
      </c>
      <c r="M94" s="602">
        <f t="shared" si="49"/>
        <v>0</v>
      </c>
      <c r="N94" s="602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x14ac:dyDescent="0.3">
      <c r="F95" s="1"/>
      <c r="G95" s="7" t="s">
        <v>55</v>
      </c>
      <c r="H95" s="7"/>
      <c r="I95" s="7"/>
      <c r="J95" s="15">
        <f>J94/J21</f>
        <v>0</v>
      </c>
      <c r="K95" s="15"/>
      <c r="L95" s="15">
        <f>L94/L21</f>
        <v>0</v>
      </c>
      <c r="M95" s="567">
        <f>M94/M21</f>
        <v>0</v>
      </c>
      <c r="N95" s="567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x14ac:dyDescent="0.3">
      <c r="F96" s="1"/>
      <c r="G96" s="1"/>
      <c r="H96" s="1"/>
      <c r="I96" s="1"/>
      <c r="J96" s="4"/>
      <c r="K96" s="4"/>
      <c r="L96" s="4"/>
      <c r="M96" s="4"/>
      <c r="N96" s="4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6:51" x14ac:dyDescent="0.3">
      <c r="F97" s="1"/>
      <c r="G97" s="1"/>
      <c r="H97" s="1"/>
      <c r="I97" s="1"/>
      <c r="J97" s="4"/>
      <c r="K97" s="4"/>
      <c r="L97" s="4"/>
      <c r="M97" s="4"/>
      <c r="N97" s="4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6:51" x14ac:dyDescent="0.3">
      <c r="F98" s="1"/>
      <c r="G98" s="1"/>
      <c r="H98" s="1"/>
      <c r="I98" s="1"/>
      <c r="J98" s="4"/>
      <c r="K98" s="4"/>
      <c r="L98" s="4"/>
      <c r="M98" s="4"/>
      <c r="N98" s="4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6:51" x14ac:dyDescent="0.3">
      <c r="F99" s="1"/>
      <c r="G99" s="1"/>
      <c r="H99" s="1"/>
      <c r="I99" s="1"/>
      <c r="J99" s="4"/>
      <c r="K99" s="4"/>
      <c r="L99" s="4"/>
      <c r="M99" s="4"/>
      <c r="N99" s="4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6:51" x14ac:dyDescent="0.3">
      <c r="F100" s="1"/>
      <c r="G100" s="1"/>
      <c r="H100" s="1"/>
      <c r="I100" s="1"/>
      <c r="J100" s="4"/>
      <c r="K100" s="4"/>
      <c r="L100" s="4"/>
      <c r="M100" s="4"/>
      <c r="N100" s="4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6:51" x14ac:dyDescent="0.3">
      <c r="F101" s="1"/>
      <c r="G101" s="1"/>
      <c r="H101" s="1"/>
      <c r="I101" s="1"/>
      <c r="J101" s="4"/>
      <c r="K101" s="4"/>
      <c r="L101" s="4"/>
      <c r="M101" s="4"/>
      <c r="N101" s="4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6:51" x14ac:dyDescent="0.3">
      <c r="F102" s="1"/>
      <c r="G102" s="1"/>
      <c r="H102" s="1"/>
      <c r="I102" s="1"/>
      <c r="J102" s="4"/>
      <c r="K102" s="4"/>
      <c r="L102" s="4"/>
      <c r="M102" s="4"/>
      <c r="N102" s="4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6:51" x14ac:dyDescent="0.3">
      <c r="F103" s="1"/>
      <c r="G103" s="1"/>
      <c r="H103" s="1"/>
      <c r="I103" s="1"/>
      <c r="J103" s="4"/>
      <c r="K103" s="4"/>
      <c r="L103" s="4"/>
      <c r="M103" s="4"/>
      <c r="N103" s="4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6:51" x14ac:dyDescent="0.3">
      <c r="F104" s="1"/>
      <c r="G104" s="1"/>
      <c r="H104" s="1"/>
      <c r="I104" s="1"/>
      <c r="J104" s="4"/>
      <c r="K104" s="4"/>
      <c r="L104" s="4"/>
      <c r="M104" s="4"/>
      <c r="N104" s="4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6:51" x14ac:dyDescent="0.3">
      <c r="F105" s="1"/>
      <c r="G105" s="1"/>
      <c r="H105" s="1"/>
      <c r="I105" s="1"/>
      <c r="J105" s="4"/>
      <c r="K105" s="4"/>
      <c r="L105" s="4"/>
      <c r="M105" s="4"/>
      <c r="N105" s="4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6:51" x14ac:dyDescent="0.3">
      <c r="F106" s="1"/>
      <c r="G106" s="1"/>
      <c r="H106" s="1"/>
      <c r="I106" s="1"/>
      <c r="J106" s="4"/>
      <c r="K106" s="4"/>
      <c r="L106" s="4"/>
      <c r="M106" s="4"/>
      <c r="N106" s="4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6:51" x14ac:dyDescent="0.3">
      <c r="F107" s="1"/>
      <c r="G107" s="1"/>
      <c r="H107" s="1"/>
      <c r="I107" s="1"/>
      <c r="J107" s="4"/>
      <c r="K107" s="4"/>
      <c r="L107" s="4"/>
      <c r="M107" s="4"/>
      <c r="N107" s="4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6:51" x14ac:dyDescent="0.3">
      <c r="F108" s="1"/>
      <c r="G108" s="1"/>
      <c r="H108" s="1"/>
      <c r="I108" s="1"/>
      <c r="J108" s="4"/>
      <c r="K108" s="4"/>
      <c r="L108" s="4"/>
      <c r="M108" s="4"/>
      <c r="N108" s="4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6:51" x14ac:dyDescent="0.3">
      <c r="F109" s="1"/>
      <c r="G109" s="1"/>
      <c r="H109" s="1"/>
      <c r="I109" s="1"/>
      <c r="J109" s="4"/>
      <c r="K109" s="4"/>
      <c r="L109" s="4"/>
      <c r="M109" s="4"/>
      <c r="N109" s="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6:51" x14ac:dyDescent="0.3">
      <c r="F110" s="1"/>
      <c r="G110" s="1"/>
      <c r="H110" s="1"/>
      <c r="I110" s="1"/>
      <c r="J110" s="4"/>
      <c r="K110" s="4"/>
      <c r="L110" s="4"/>
      <c r="M110" s="4"/>
      <c r="N110" s="4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6:51" x14ac:dyDescent="0.3">
      <c r="F111" s="1"/>
      <c r="G111" s="1"/>
      <c r="H111" s="1"/>
      <c r="I111" s="1"/>
      <c r="J111" s="4"/>
      <c r="K111" s="4"/>
      <c r="L111" s="4"/>
      <c r="M111" s="4"/>
      <c r="N111" s="4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6:51" x14ac:dyDescent="0.3">
      <c r="F112" s="1"/>
      <c r="G112" s="1"/>
      <c r="H112" s="1"/>
      <c r="I112" s="1"/>
      <c r="J112" s="4"/>
      <c r="K112" s="4"/>
      <c r="L112" s="4"/>
      <c r="M112" s="4"/>
      <c r="N112" s="4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6:51" x14ac:dyDescent="0.3">
      <c r="F113" s="1"/>
      <c r="G113" s="1"/>
      <c r="H113" s="1"/>
      <c r="I113" s="1"/>
      <c r="J113" s="4"/>
      <c r="K113" s="4"/>
      <c r="L113" s="4"/>
      <c r="M113" s="4"/>
      <c r="N113" s="4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6:51" x14ac:dyDescent="0.3">
      <c r="F114" s="1"/>
      <c r="G114" s="1"/>
      <c r="H114" s="1"/>
      <c r="I114" s="1"/>
      <c r="J114" s="4"/>
      <c r="K114" s="4"/>
      <c r="L114" s="4"/>
      <c r="M114" s="4"/>
      <c r="N114" s="4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6:51" x14ac:dyDescent="0.3">
      <c r="F115" s="1"/>
      <c r="G115" s="1"/>
      <c r="H115" s="1"/>
      <c r="I115" s="1"/>
      <c r="J115" s="4"/>
      <c r="K115" s="4"/>
      <c r="L115" s="4"/>
      <c r="M115" s="4"/>
      <c r="N115" s="4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6:51" x14ac:dyDescent="0.3">
      <c r="F116" s="1"/>
      <c r="G116" s="1"/>
      <c r="H116" s="1"/>
      <c r="I116" s="1"/>
      <c r="J116" s="4"/>
      <c r="K116" s="4"/>
      <c r="L116" s="4"/>
      <c r="M116" s="4"/>
      <c r="N116" s="4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6:51" x14ac:dyDescent="0.3">
      <c r="F117" s="1"/>
      <c r="G117" s="1"/>
      <c r="H117" s="1"/>
      <c r="I117" s="1"/>
      <c r="J117" s="4"/>
      <c r="K117" s="4"/>
      <c r="L117" s="4"/>
      <c r="M117" s="4"/>
      <c r="N117" s="4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6:51" x14ac:dyDescent="0.3">
      <c r="F118" s="1"/>
      <c r="G118" s="1"/>
      <c r="H118" s="1"/>
      <c r="I118" s="1"/>
      <c r="J118" s="4"/>
      <c r="K118" s="4"/>
      <c r="L118" s="4"/>
      <c r="M118" s="4"/>
      <c r="N118" s="4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6:51" x14ac:dyDescent="0.3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6:51" x14ac:dyDescent="0.3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6:51" x14ac:dyDescent="0.3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6:51" x14ac:dyDescent="0.3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6:51" x14ac:dyDescent="0.3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6:51" x14ac:dyDescent="0.3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6:51" x14ac:dyDescent="0.3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6:51" x14ac:dyDescent="0.3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6:51" x14ac:dyDescent="0.3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6:51" x14ac:dyDescent="0.3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6:51" x14ac:dyDescent="0.3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6:51" x14ac:dyDescent="0.3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6:51" x14ac:dyDescent="0.3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6:51" x14ac:dyDescent="0.3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6:51" x14ac:dyDescent="0.3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6:51" x14ac:dyDescent="0.3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6:51" x14ac:dyDescent="0.3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6:51" x14ac:dyDescent="0.3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6:51" x14ac:dyDescent="0.3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6:51" x14ac:dyDescent="0.3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6:51" x14ac:dyDescent="0.3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6:51" x14ac:dyDescent="0.3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6:51" x14ac:dyDescent="0.3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6:51" x14ac:dyDescent="0.3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6:51" x14ac:dyDescent="0.3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6:51" x14ac:dyDescent="0.3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6:51" x14ac:dyDescent="0.3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6:51" x14ac:dyDescent="0.3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6:51" x14ac:dyDescent="0.3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6:51" x14ac:dyDescent="0.3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6:51" x14ac:dyDescent="0.3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6:51" x14ac:dyDescent="0.3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6:51" x14ac:dyDescent="0.3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6:51" x14ac:dyDescent="0.3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6:51" x14ac:dyDescent="0.3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6:51" x14ac:dyDescent="0.3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6:51" x14ac:dyDescent="0.3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6:51" x14ac:dyDescent="0.3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6:51" x14ac:dyDescent="0.3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6:51" x14ac:dyDescent="0.3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6:51" x14ac:dyDescent="0.3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6:51" x14ac:dyDescent="0.3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6:51" x14ac:dyDescent="0.3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6:51" x14ac:dyDescent="0.3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6:51" x14ac:dyDescent="0.3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6:51" x14ac:dyDescent="0.3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6:51" x14ac:dyDescent="0.3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6:51" x14ac:dyDescent="0.3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6:51" x14ac:dyDescent="0.3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6:51" x14ac:dyDescent="0.3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6:51" x14ac:dyDescent="0.3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6:51" x14ac:dyDescent="0.3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6:51" x14ac:dyDescent="0.3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6:51" x14ac:dyDescent="0.3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6:51" x14ac:dyDescent="0.3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6:51" x14ac:dyDescent="0.3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6:51" x14ac:dyDescent="0.3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6:51" x14ac:dyDescent="0.3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6:51" x14ac:dyDescent="0.3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6:51" x14ac:dyDescent="0.3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6:51" x14ac:dyDescent="0.3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6:51" x14ac:dyDescent="0.3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6:51" x14ac:dyDescent="0.3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6:51" x14ac:dyDescent="0.3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6:51" x14ac:dyDescent="0.3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6:51" x14ac:dyDescent="0.3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6:51" x14ac:dyDescent="0.3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6:51" x14ac:dyDescent="0.3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6:51" x14ac:dyDescent="0.3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 spans="6:51" x14ac:dyDescent="0.3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 spans="6:51" x14ac:dyDescent="0.3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 spans="6:51" x14ac:dyDescent="0.3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 spans="6:51" x14ac:dyDescent="0.3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 spans="6:51" x14ac:dyDescent="0.3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 spans="6:51" x14ac:dyDescent="0.3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 spans="6:51" x14ac:dyDescent="0.3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 spans="6:51" x14ac:dyDescent="0.3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 spans="6:51" x14ac:dyDescent="0.3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 spans="6:51" x14ac:dyDescent="0.3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 spans="6:51" x14ac:dyDescent="0.3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 spans="6:51" x14ac:dyDescent="0.3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 spans="6:51" x14ac:dyDescent="0.3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6:51" x14ac:dyDescent="0.3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6:51" x14ac:dyDescent="0.3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6:51" x14ac:dyDescent="0.3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6:51" x14ac:dyDescent="0.3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6:51" x14ac:dyDescent="0.3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6:51" x14ac:dyDescent="0.3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6:51" x14ac:dyDescent="0.3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6:51" x14ac:dyDescent="0.3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 spans="6:51" x14ac:dyDescent="0.3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 spans="6:51" x14ac:dyDescent="0.3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 spans="6:51" x14ac:dyDescent="0.3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 spans="6:51" x14ac:dyDescent="0.3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 spans="6:51" x14ac:dyDescent="0.3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 spans="6:51" x14ac:dyDescent="0.3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</row>
    <row r="215" spans="6:51" x14ac:dyDescent="0.3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</row>
    <row r="216" spans="6:51" x14ac:dyDescent="0.3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</row>
    <row r="217" spans="6:51" x14ac:dyDescent="0.3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</row>
    <row r="218" spans="6:51" x14ac:dyDescent="0.3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</row>
    <row r="219" spans="6:51" x14ac:dyDescent="0.3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</row>
    <row r="220" spans="6:51" x14ac:dyDescent="0.3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</row>
    <row r="221" spans="6:51" x14ac:dyDescent="0.3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</row>
    <row r="222" spans="6:51" x14ac:dyDescent="0.3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</row>
    <row r="223" spans="6:51" x14ac:dyDescent="0.3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</row>
    <row r="224" spans="6:51" x14ac:dyDescent="0.3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</row>
    <row r="225" spans="6:51" x14ac:dyDescent="0.3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</row>
    <row r="226" spans="6:51" x14ac:dyDescent="0.3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</row>
    <row r="227" spans="6:51" x14ac:dyDescent="0.3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</row>
    <row r="228" spans="6:51" x14ac:dyDescent="0.3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</row>
    <row r="229" spans="6:51" x14ac:dyDescent="0.3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</row>
    <row r="230" spans="6:51" x14ac:dyDescent="0.3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</row>
    <row r="231" spans="6:51" x14ac:dyDescent="0.3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</row>
    <row r="232" spans="6:51" x14ac:dyDescent="0.3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</row>
    <row r="233" spans="6:51" x14ac:dyDescent="0.3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</row>
    <row r="234" spans="6:51" x14ac:dyDescent="0.3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</row>
    <row r="235" spans="6:51" x14ac:dyDescent="0.3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</row>
    <row r="236" spans="6:51" x14ac:dyDescent="0.3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</row>
    <row r="237" spans="6:51" x14ac:dyDescent="0.3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</row>
    <row r="238" spans="6:51" x14ac:dyDescent="0.3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</row>
    <row r="239" spans="6:51" x14ac:dyDescent="0.3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</row>
    <row r="240" spans="6:51" x14ac:dyDescent="0.3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</row>
    <row r="241" spans="6:39" x14ac:dyDescent="0.3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</row>
    <row r="242" spans="6:39" x14ac:dyDescent="0.3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</row>
    <row r="243" spans="6:39" x14ac:dyDescent="0.3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</row>
    <row r="244" spans="6:39" x14ac:dyDescent="0.3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</row>
    <row r="245" spans="6:39" x14ac:dyDescent="0.3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</row>
    <row r="246" spans="6:39" x14ac:dyDescent="0.3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</row>
    <row r="247" spans="6:39" x14ac:dyDescent="0.3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</row>
    <row r="248" spans="6:39" x14ac:dyDescent="0.3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</row>
    <row r="249" spans="6:39" x14ac:dyDescent="0.3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</row>
    <row r="250" spans="6:39" x14ac:dyDescent="0.3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</row>
    <row r="251" spans="6:39" x14ac:dyDescent="0.3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</row>
    <row r="252" spans="6:39" x14ac:dyDescent="0.3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</row>
    <row r="253" spans="6:39" x14ac:dyDescent="0.3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</row>
    <row r="254" spans="6:39" x14ac:dyDescent="0.3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</row>
    <row r="255" spans="6:39" x14ac:dyDescent="0.3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</row>
    <row r="256" spans="6:39" x14ac:dyDescent="0.3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</row>
    <row r="257" spans="6:39" x14ac:dyDescent="0.3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</row>
    <row r="258" spans="6:39" x14ac:dyDescent="0.3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</row>
    <row r="259" spans="6:39" x14ac:dyDescent="0.3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</row>
    <row r="260" spans="6:39" x14ac:dyDescent="0.3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</row>
    <row r="261" spans="6:39" x14ac:dyDescent="0.3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</row>
    <row r="262" spans="6:39" x14ac:dyDescent="0.3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</row>
    <row r="263" spans="6:39" x14ac:dyDescent="0.3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</row>
    <row r="264" spans="6:39" x14ac:dyDescent="0.3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</row>
    <row r="265" spans="6:39" x14ac:dyDescent="0.3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</row>
    <row r="266" spans="6:39" x14ac:dyDescent="0.3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</row>
    <row r="267" spans="6:39" x14ac:dyDescent="0.3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</row>
    <row r="268" spans="6:39" x14ac:dyDescent="0.3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</row>
    <row r="269" spans="6:39" x14ac:dyDescent="0.3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</row>
    <row r="270" spans="6:39" x14ac:dyDescent="0.3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</row>
    <row r="271" spans="6:39" x14ac:dyDescent="0.3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</row>
    <row r="272" spans="6:39" x14ac:dyDescent="0.3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</row>
    <row r="273" spans="6:39" x14ac:dyDescent="0.3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</row>
    <row r="274" spans="6:39" x14ac:dyDescent="0.3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</row>
    <row r="275" spans="6:39" x14ac:dyDescent="0.3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</row>
    <row r="276" spans="6:39" x14ac:dyDescent="0.3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</row>
    <row r="277" spans="6:39" x14ac:dyDescent="0.3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</row>
    <row r="278" spans="6:39" x14ac:dyDescent="0.3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</row>
    <row r="279" spans="6:39" x14ac:dyDescent="0.3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</row>
    <row r="280" spans="6:39" x14ac:dyDescent="0.3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</row>
    <row r="281" spans="6:39" x14ac:dyDescent="0.3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</row>
    <row r="282" spans="6:39" x14ac:dyDescent="0.3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</row>
    <row r="283" spans="6:39" x14ac:dyDescent="0.3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</row>
    <row r="284" spans="6:39" x14ac:dyDescent="0.3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</row>
    <row r="285" spans="6:39" x14ac:dyDescent="0.3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</row>
    <row r="286" spans="6:39" x14ac:dyDescent="0.3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</row>
    <row r="287" spans="6:39" x14ac:dyDescent="0.3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</row>
    <row r="288" spans="6:39" x14ac:dyDescent="0.3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</row>
    <row r="289" spans="6:39" x14ac:dyDescent="0.3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</row>
    <row r="290" spans="6:39" x14ac:dyDescent="0.3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</row>
    <row r="291" spans="6:39" x14ac:dyDescent="0.3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</row>
    <row r="292" spans="6:39" x14ac:dyDescent="0.3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</row>
    <row r="293" spans="6:39" x14ac:dyDescent="0.3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</row>
    <row r="294" spans="6:39" x14ac:dyDescent="0.3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</row>
    <row r="295" spans="6:39" x14ac:dyDescent="0.3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</row>
    <row r="296" spans="6:39" x14ac:dyDescent="0.3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</row>
    <row r="297" spans="6:39" x14ac:dyDescent="0.3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</row>
    <row r="298" spans="6:39" x14ac:dyDescent="0.3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</row>
    <row r="299" spans="6:39" x14ac:dyDescent="0.3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</row>
    <row r="300" spans="6:39" x14ac:dyDescent="0.3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</row>
    <row r="301" spans="6:39" x14ac:dyDescent="0.3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</row>
    <row r="302" spans="6:39" x14ac:dyDescent="0.3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</row>
    <row r="303" spans="6:39" x14ac:dyDescent="0.3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</row>
    <row r="304" spans="6:39" x14ac:dyDescent="0.3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</row>
    <row r="305" spans="6:39" x14ac:dyDescent="0.3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</row>
    <row r="306" spans="6:39" x14ac:dyDescent="0.3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</row>
    <row r="307" spans="6:39" x14ac:dyDescent="0.3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</row>
    <row r="308" spans="6:39" x14ac:dyDescent="0.3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</row>
    <row r="309" spans="6:39" x14ac:dyDescent="0.3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</row>
    <row r="310" spans="6:39" x14ac:dyDescent="0.3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</row>
    <row r="311" spans="6:39" x14ac:dyDescent="0.3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</row>
    <row r="312" spans="6:39" x14ac:dyDescent="0.3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</row>
    <row r="313" spans="6:39" x14ac:dyDescent="0.3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</row>
    <row r="314" spans="6:39" x14ac:dyDescent="0.3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</row>
    <row r="315" spans="6:39" x14ac:dyDescent="0.3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</row>
    <row r="316" spans="6:39" x14ac:dyDescent="0.3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spans="6:39" x14ac:dyDescent="0.3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</row>
    <row r="318" spans="6:39" x14ac:dyDescent="0.3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</row>
    <row r="319" spans="6:39" x14ac:dyDescent="0.3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</row>
    <row r="320" spans="6:39" x14ac:dyDescent="0.3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</row>
    <row r="321" spans="6:39" x14ac:dyDescent="0.3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</row>
    <row r="322" spans="6:39" x14ac:dyDescent="0.3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</row>
    <row r="323" spans="6:39" x14ac:dyDescent="0.3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</row>
    <row r="324" spans="6:39" x14ac:dyDescent="0.3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</row>
    <row r="325" spans="6:39" x14ac:dyDescent="0.3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</row>
    <row r="326" spans="6:39" x14ac:dyDescent="0.3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</row>
    <row r="327" spans="6:39" x14ac:dyDescent="0.3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</row>
    <row r="328" spans="6:39" x14ac:dyDescent="0.3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</row>
    <row r="329" spans="6:39" x14ac:dyDescent="0.3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</row>
    <row r="330" spans="6:39" x14ac:dyDescent="0.3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</row>
    <row r="331" spans="6:39" x14ac:dyDescent="0.3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</row>
    <row r="332" spans="6:39" x14ac:dyDescent="0.3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</row>
    <row r="333" spans="6:39" x14ac:dyDescent="0.3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</row>
    <row r="334" spans="6:39" x14ac:dyDescent="0.3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</row>
    <row r="335" spans="6:39" x14ac:dyDescent="0.3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</row>
    <row r="336" spans="6:39" x14ac:dyDescent="0.3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</row>
    <row r="337" spans="6:39" x14ac:dyDescent="0.3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</row>
    <row r="338" spans="6:39" x14ac:dyDescent="0.3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</row>
    <row r="339" spans="6:39" x14ac:dyDescent="0.3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</row>
    <row r="340" spans="6:39" x14ac:dyDescent="0.3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</row>
    <row r="341" spans="6:39" x14ac:dyDescent="0.3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</row>
    <row r="342" spans="6:39" x14ac:dyDescent="0.3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</row>
    <row r="343" spans="6:39" x14ac:dyDescent="0.3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</row>
    <row r="344" spans="6:39" x14ac:dyDescent="0.3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</row>
    <row r="345" spans="6:39" x14ac:dyDescent="0.3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</row>
    <row r="346" spans="6:39" x14ac:dyDescent="0.3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</row>
    <row r="347" spans="6:39" x14ac:dyDescent="0.3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</row>
    <row r="348" spans="6:39" x14ac:dyDescent="0.3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</row>
    <row r="349" spans="6:39" x14ac:dyDescent="0.3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</row>
    <row r="350" spans="6:39" x14ac:dyDescent="0.3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</row>
    <row r="351" spans="6:39" x14ac:dyDescent="0.3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</row>
    <row r="352" spans="6:39" x14ac:dyDescent="0.3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</row>
    <row r="353" spans="6:39" x14ac:dyDescent="0.3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</row>
    <row r="354" spans="6:39" x14ac:dyDescent="0.3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</row>
    <row r="355" spans="6:39" x14ac:dyDescent="0.3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</row>
    <row r="356" spans="6:39" x14ac:dyDescent="0.3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</row>
    <row r="357" spans="6:39" x14ac:dyDescent="0.3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</row>
    <row r="358" spans="6:39" x14ac:dyDescent="0.3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</row>
    <row r="359" spans="6:39" x14ac:dyDescent="0.3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</row>
    <row r="360" spans="6:39" x14ac:dyDescent="0.3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</row>
    <row r="361" spans="6:39" x14ac:dyDescent="0.3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</row>
    <row r="362" spans="6:39" x14ac:dyDescent="0.3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</row>
    <row r="363" spans="6:39" x14ac:dyDescent="0.3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</row>
    <row r="364" spans="6:39" x14ac:dyDescent="0.3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</row>
    <row r="365" spans="6:39" x14ac:dyDescent="0.3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</row>
    <row r="366" spans="6:39" x14ac:dyDescent="0.3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</row>
    <row r="367" spans="6:39" x14ac:dyDescent="0.3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</row>
    <row r="368" spans="6:39" x14ac:dyDescent="0.3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</row>
    <row r="369" spans="6:39" x14ac:dyDescent="0.3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</row>
    <row r="370" spans="6:39" x14ac:dyDescent="0.3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</row>
    <row r="371" spans="6:39" x14ac:dyDescent="0.3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</row>
    <row r="372" spans="6:39" x14ac:dyDescent="0.3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</row>
    <row r="373" spans="6:39" x14ac:dyDescent="0.3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</row>
    <row r="374" spans="6:39" x14ac:dyDescent="0.3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</row>
    <row r="375" spans="6:39" x14ac:dyDescent="0.3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</row>
    <row r="376" spans="6:39" x14ac:dyDescent="0.3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</row>
    <row r="377" spans="6:39" x14ac:dyDescent="0.3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</row>
    <row r="378" spans="6:39" x14ac:dyDescent="0.3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</row>
    <row r="379" spans="6:39" x14ac:dyDescent="0.3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</row>
    <row r="380" spans="6:39" x14ac:dyDescent="0.3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</row>
    <row r="381" spans="6:39" x14ac:dyDescent="0.3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</row>
    <row r="382" spans="6:39" x14ac:dyDescent="0.3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</row>
    <row r="383" spans="6:39" x14ac:dyDescent="0.3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</row>
    <row r="384" spans="6:39" x14ac:dyDescent="0.3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</row>
    <row r="385" spans="6:39" x14ac:dyDescent="0.3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</row>
    <row r="386" spans="6:39" x14ac:dyDescent="0.3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</row>
    <row r="387" spans="6:39" x14ac:dyDescent="0.3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</row>
    <row r="388" spans="6:39" x14ac:dyDescent="0.3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</row>
    <row r="389" spans="6:39" x14ac:dyDescent="0.3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</row>
    <row r="390" spans="6:39" x14ac:dyDescent="0.3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</row>
    <row r="391" spans="6:39" x14ac:dyDescent="0.3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</row>
    <row r="392" spans="6:39" x14ac:dyDescent="0.3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</row>
    <row r="393" spans="6:39" x14ac:dyDescent="0.3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</row>
    <row r="394" spans="6:39" x14ac:dyDescent="0.3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</row>
    <row r="395" spans="6:39" x14ac:dyDescent="0.3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</row>
    <row r="396" spans="6:39" x14ac:dyDescent="0.3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</row>
    <row r="397" spans="6:39" x14ac:dyDescent="0.3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</row>
    <row r="398" spans="6:39" x14ac:dyDescent="0.3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</row>
    <row r="399" spans="6:39" x14ac:dyDescent="0.3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</row>
    <row r="400" spans="6:39" x14ac:dyDescent="0.3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</row>
    <row r="401" spans="6:39" x14ac:dyDescent="0.3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</row>
    <row r="402" spans="6:39" x14ac:dyDescent="0.3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</row>
    <row r="403" spans="6:39" x14ac:dyDescent="0.3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</row>
    <row r="404" spans="6:39" x14ac:dyDescent="0.3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</row>
    <row r="405" spans="6:39" x14ac:dyDescent="0.3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</row>
    <row r="406" spans="6:39" x14ac:dyDescent="0.3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</row>
    <row r="407" spans="6:39" x14ac:dyDescent="0.3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</row>
    <row r="408" spans="6:39" x14ac:dyDescent="0.3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</row>
    <row r="409" spans="6:39" x14ac:dyDescent="0.3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</row>
    <row r="410" spans="6:39" x14ac:dyDescent="0.3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</row>
    <row r="411" spans="6:39" x14ac:dyDescent="0.3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</row>
    <row r="412" spans="6:39" x14ac:dyDescent="0.3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</row>
    <row r="413" spans="6:39" x14ac:dyDescent="0.3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</row>
    <row r="414" spans="6:39" x14ac:dyDescent="0.3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</row>
    <row r="415" spans="6:39" x14ac:dyDescent="0.3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</row>
    <row r="416" spans="6:39" x14ac:dyDescent="0.3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</row>
    <row r="417" spans="6:39" x14ac:dyDescent="0.3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</row>
    <row r="418" spans="6:39" x14ac:dyDescent="0.3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</row>
    <row r="419" spans="6:39" x14ac:dyDescent="0.3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</row>
    <row r="420" spans="6:39" x14ac:dyDescent="0.3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</row>
    <row r="421" spans="6:39" x14ac:dyDescent="0.3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</row>
    <row r="422" spans="6:39" x14ac:dyDescent="0.3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</row>
    <row r="423" spans="6:39" x14ac:dyDescent="0.3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</row>
    <row r="424" spans="6:39" x14ac:dyDescent="0.3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</row>
    <row r="425" spans="6:39" x14ac:dyDescent="0.3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</row>
    <row r="426" spans="6:39" x14ac:dyDescent="0.3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</row>
    <row r="427" spans="6:39" x14ac:dyDescent="0.3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</row>
    <row r="428" spans="6:39" x14ac:dyDescent="0.3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</row>
    <row r="429" spans="6:39" x14ac:dyDescent="0.3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</row>
    <row r="430" spans="6:39" x14ac:dyDescent="0.3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</row>
    <row r="431" spans="6:39" x14ac:dyDescent="0.3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</row>
    <row r="432" spans="6:39" x14ac:dyDescent="0.3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</row>
    <row r="433" spans="6:39" x14ac:dyDescent="0.3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</row>
    <row r="434" spans="6:39" x14ac:dyDescent="0.3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</row>
    <row r="435" spans="6:39" x14ac:dyDescent="0.3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</row>
    <row r="436" spans="6:39" x14ac:dyDescent="0.3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</row>
    <row r="437" spans="6:39" x14ac:dyDescent="0.3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</row>
    <row r="438" spans="6:39" x14ac:dyDescent="0.3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</row>
    <row r="439" spans="6:39" x14ac:dyDescent="0.3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</row>
    <row r="440" spans="6:39" x14ac:dyDescent="0.3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</row>
    <row r="441" spans="6:39" x14ac:dyDescent="0.3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</row>
    <row r="442" spans="6:39" x14ac:dyDescent="0.3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</row>
    <row r="443" spans="6:39" x14ac:dyDescent="0.3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</row>
    <row r="444" spans="6:39" x14ac:dyDescent="0.3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</row>
    <row r="445" spans="6:39" x14ac:dyDescent="0.3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</row>
    <row r="446" spans="6:39" x14ac:dyDescent="0.3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</row>
    <row r="447" spans="6:39" x14ac:dyDescent="0.3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</row>
    <row r="448" spans="6:39" x14ac:dyDescent="0.3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</row>
    <row r="449" spans="6:39" x14ac:dyDescent="0.3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</row>
    <row r="450" spans="6:39" x14ac:dyDescent="0.3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</row>
    <row r="451" spans="6:39" x14ac:dyDescent="0.3"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</row>
    <row r="452" spans="6:39" x14ac:dyDescent="0.3"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</row>
    <row r="453" spans="6:39" x14ac:dyDescent="0.3"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</row>
    <row r="454" spans="6:39" x14ac:dyDescent="0.3"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</row>
    <row r="455" spans="6:39" x14ac:dyDescent="0.3"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</row>
    <row r="456" spans="6:39" x14ac:dyDescent="0.3"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</row>
    <row r="457" spans="6:39" x14ac:dyDescent="0.3"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</row>
    <row r="458" spans="6:39" x14ac:dyDescent="0.3"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</row>
    <row r="459" spans="6:39" x14ac:dyDescent="0.3"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</row>
    <row r="460" spans="6:39" x14ac:dyDescent="0.3"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</row>
    <row r="461" spans="6:39" x14ac:dyDescent="0.3"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</row>
    <row r="462" spans="6:39" x14ac:dyDescent="0.3"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</row>
    <row r="463" spans="6:39" x14ac:dyDescent="0.3"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</row>
    <row r="464" spans="6:39" x14ac:dyDescent="0.3"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</row>
    <row r="465" spans="6:39" x14ac:dyDescent="0.3"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</row>
    <row r="466" spans="6:39" x14ac:dyDescent="0.3"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</row>
    <row r="467" spans="6:39" x14ac:dyDescent="0.3"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</row>
    <row r="468" spans="6:39" x14ac:dyDescent="0.3"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</row>
    <row r="469" spans="6:39" x14ac:dyDescent="0.3"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</row>
    <row r="470" spans="6:39" x14ac:dyDescent="0.3"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</row>
    <row r="471" spans="6:39" x14ac:dyDescent="0.3"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</row>
    <row r="472" spans="6:39" x14ac:dyDescent="0.3"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</row>
    <row r="473" spans="6:39" x14ac:dyDescent="0.3"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</row>
    <row r="474" spans="6:39" x14ac:dyDescent="0.3"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</row>
    <row r="475" spans="6:39" x14ac:dyDescent="0.3"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</row>
    <row r="476" spans="6:39" x14ac:dyDescent="0.3"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</row>
    <row r="477" spans="6:39" x14ac:dyDescent="0.3"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</row>
    <row r="478" spans="6:39" x14ac:dyDescent="0.3"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</row>
    <row r="479" spans="6:39" x14ac:dyDescent="0.3"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</row>
    <row r="480" spans="6:39" x14ac:dyDescent="0.3"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</row>
    <row r="481" spans="6:39" x14ac:dyDescent="0.3"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</row>
    <row r="482" spans="6:39" x14ac:dyDescent="0.3"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</row>
    <row r="483" spans="6:39" x14ac:dyDescent="0.3"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</row>
    <row r="484" spans="6:39" x14ac:dyDescent="0.3"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</row>
    <row r="485" spans="6:39" x14ac:dyDescent="0.3"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</row>
    <row r="486" spans="6:39" x14ac:dyDescent="0.3"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</row>
    <row r="487" spans="6:39" x14ac:dyDescent="0.3"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</row>
    <row r="488" spans="6:39" x14ac:dyDescent="0.3"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</row>
    <row r="489" spans="6:39" x14ac:dyDescent="0.3"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</row>
    <row r="490" spans="6:39" x14ac:dyDescent="0.3"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</row>
    <row r="491" spans="6:39" x14ac:dyDescent="0.3"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</row>
    <row r="492" spans="6:39" x14ac:dyDescent="0.3"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</row>
    <row r="493" spans="6:39" x14ac:dyDescent="0.3"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</row>
    <row r="494" spans="6:39" x14ac:dyDescent="0.3"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</row>
    <row r="495" spans="6:39" x14ac:dyDescent="0.3"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</row>
    <row r="496" spans="6:39" x14ac:dyDescent="0.3"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</row>
    <row r="497" spans="6:39" x14ac:dyDescent="0.3"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</row>
    <row r="498" spans="6:39" x14ac:dyDescent="0.3"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</row>
    <row r="499" spans="6:39" x14ac:dyDescent="0.3"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</row>
    <row r="500" spans="6:39" x14ac:dyDescent="0.3"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</row>
    <row r="501" spans="6:39" x14ac:dyDescent="0.3"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</row>
    <row r="502" spans="6:39" x14ac:dyDescent="0.3"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</row>
    <row r="503" spans="6:39" x14ac:dyDescent="0.3"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</row>
    <row r="504" spans="6:39" x14ac:dyDescent="0.3"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</row>
    <row r="505" spans="6:39" x14ac:dyDescent="0.3"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</row>
    <row r="506" spans="6:39" x14ac:dyDescent="0.3"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</row>
    <row r="507" spans="6:39" x14ac:dyDescent="0.3"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</row>
    <row r="508" spans="6:39" x14ac:dyDescent="0.3"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</row>
    <row r="509" spans="6:39" x14ac:dyDescent="0.3"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</row>
    <row r="510" spans="6:39" x14ac:dyDescent="0.3"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</row>
    <row r="511" spans="6:39" x14ac:dyDescent="0.3"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</row>
    <row r="512" spans="6:39" x14ac:dyDescent="0.3"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</row>
    <row r="513" spans="6:39" x14ac:dyDescent="0.3"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</row>
    <row r="514" spans="6:39" x14ac:dyDescent="0.3"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</row>
    <row r="515" spans="6:39" x14ac:dyDescent="0.3"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</row>
    <row r="516" spans="6:39" x14ac:dyDescent="0.3"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</row>
    <row r="517" spans="6:39" x14ac:dyDescent="0.3"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</row>
    <row r="518" spans="6:39" x14ac:dyDescent="0.3"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</row>
    <row r="519" spans="6:39" x14ac:dyDescent="0.3"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</row>
    <row r="520" spans="6:39" x14ac:dyDescent="0.3"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</row>
    <row r="521" spans="6:39" x14ac:dyDescent="0.3"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</row>
    <row r="522" spans="6:39" x14ac:dyDescent="0.3"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</row>
    <row r="523" spans="6:39" x14ac:dyDescent="0.3"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</row>
    <row r="524" spans="6:39" x14ac:dyDescent="0.3"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</row>
    <row r="525" spans="6:39" x14ac:dyDescent="0.3"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</row>
    <row r="526" spans="6:39" x14ac:dyDescent="0.3"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</row>
    <row r="527" spans="6:39" x14ac:dyDescent="0.3"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</row>
    <row r="528" spans="6:39" x14ac:dyDescent="0.3"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</row>
    <row r="529" spans="6:39" x14ac:dyDescent="0.3"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</row>
    <row r="530" spans="6:39" x14ac:dyDescent="0.3"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</row>
    <row r="531" spans="6:39" x14ac:dyDescent="0.3"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</row>
    <row r="532" spans="6:39" x14ac:dyDescent="0.3"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</row>
    <row r="533" spans="6:39" x14ac:dyDescent="0.3"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</row>
    <row r="534" spans="6:39" x14ac:dyDescent="0.3"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</row>
    <row r="535" spans="6:39" x14ac:dyDescent="0.3"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</row>
    <row r="536" spans="6:39" x14ac:dyDescent="0.3"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</row>
    <row r="537" spans="6:39" x14ac:dyDescent="0.3"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</row>
    <row r="538" spans="6:39" x14ac:dyDescent="0.3"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</row>
    <row r="539" spans="6:39" x14ac:dyDescent="0.3"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</row>
    <row r="540" spans="6:39" x14ac:dyDescent="0.3"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</row>
    <row r="541" spans="6:39" x14ac:dyDescent="0.3"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</row>
    <row r="542" spans="6:39" x14ac:dyDescent="0.3"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</row>
    <row r="543" spans="6:39" x14ac:dyDescent="0.3"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</row>
    <row r="544" spans="6:39" x14ac:dyDescent="0.3"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</row>
    <row r="545" spans="6:39" x14ac:dyDescent="0.3"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</row>
    <row r="546" spans="6:39" x14ac:dyDescent="0.3"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</row>
    <row r="547" spans="6:39" x14ac:dyDescent="0.3"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</row>
    <row r="548" spans="6:39" x14ac:dyDescent="0.3"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</row>
    <row r="549" spans="6:39" x14ac:dyDescent="0.3"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</row>
    <row r="550" spans="6:39" x14ac:dyDescent="0.3"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</row>
    <row r="551" spans="6:39" x14ac:dyDescent="0.3"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</row>
    <row r="552" spans="6:39" x14ac:dyDescent="0.3"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</row>
    <row r="553" spans="6:39" x14ac:dyDescent="0.3"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</row>
    <row r="554" spans="6:39" x14ac:dyDescent="0.3"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</row>
    <row r="555" spans="6:39" x14ac:dyDescent="0.3"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</row>
    <row r="556" spans="6:39" x14ac:dyDescent="0.3"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</row>
    <row r="557" spans="6:39" x14ac:dyDescent="0.3"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</row>
    <row r="558" spans="6:39" x14ac:dyDescent="0.3"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</row>
    <row r="559" spans="6:39" x14ac:dyDescent="0.3"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</row>
    <row r="560" spans="6:39" x14ac:dyDescent="0.3"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</row>
    <row r="561" spans="6:39" x14ac:dyDescent="0.3"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</row>
    <row r="562" spans="6:39" x14ac:dyDescent="0.3"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</row>
    <row r="563" spans="6:39" x14ac:dyDescent="0.3"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</row>
    <row r="564" spans="6:39" x14ac:dyDescent="0.3"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</row>
    <row r="565" spans="6:39" x14ac:dyDescent="0.3"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</row>
    <row r="566" spans="6:39" x14ac:dyDescent="0.3"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</row>
    <row r="567" spans="6:39" x14ac:dyDescent="0.3"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</row>
    <row r="568" spans="6:39" x14ac:dyDescent="0.3"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</row>
    <row r="569" spans="6:39" x14ac:dyDescent="0.3"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</row>
    <row r="570" spans="6:39" x14ac:dyDescent="0.3"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</row>
    <row r="571" spans="6:39" x14ac:dyDescent="0.3"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</row>
    <row r="572" spans="6:39" x14ac:dyDescent="0.3"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</row>
    <row r="573" spans="6:39" x14ac:dyDescent="0.3"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</row>
    <row r="574" spans="6:39" x14ac:dyDescent="0.3"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</row>
    <row r="575" spans="6:39" x14ac:dyDescent="0.3"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</row>
    <row r="576" spans="6:39" x14ac:dyDescent="0.3"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</row>
    <row r="577" spans="6:39" x14ac:dyDescent="0.3"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</row>
    <row r="578" spans="6:39" x14ac:dyDescent="0.3"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</row>
    <row r="579" spans="6:39" x14ac:dyDescent="0.3"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</row>
    <row r="580" spans="6:39" x14ac:dyDescent="0.3"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</row>
    <row r="581" spans="6:39" x14ac:dyDescent="0.3"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</row>
    <row r="582" spans="6:39" x14ac:dyDescent="0.3"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</row>
    <row r="583" spans="6:39" x14ac:dyDescent="0.3"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</row>
    <row r="584" spans="6:39" x14ac:dyDescent="0.3"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</row>
    <row r="585" spans="6:39" x14ac:dyDescent="0.3"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</row>
    <row r="586" spans="6:39" x14ac:dyDescent="0.3"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</row>
    <row r="587" spans="6:39" x14ac:dyDescent="0.3"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</row>
    <row r="588" spans="6:39" x14ac:dyDescent="0.3"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</row>
    <row r="589" spans="6:39" x14ac:dyDescent="0.3"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</row>
    <row r="590" spans="6:39" x14ac:dyDescent="0.3"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</row>
    <row r="591" spans="6:39" x14ac:dyDescent="0.3"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</row>
    <row r="592" spans="6:39" x14ac:dyDescent="0.3"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</row>
    <row r="593" spans="6:39" x14ac:dyDescent="0.3"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</row>
    <row r="594" spans="6:39" x14ac:dyDescent="0.3"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</row>
    <row r="595" spans="6:39" x14ac:dyDescent="0.3"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</row>
    <row r="596" spans="6:39" x14ac:dyDescent="0.3"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</row>
    <row r="597" spans="6:39" x14ac:dyDescent="0.3"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</row>
    <row r="598" spans="6:39" x14ac:dyDescent="0.3"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</row>
    <row r="599" spans="6:39" x14ac:dyDescent="0.3"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</row>
    <row r="600" spans="6:39" x14ac:dyDescent="0.3"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</row>
    <row r="601" spans="6:39" x14ac:dyDescent="0.3"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</row>
    <row r="602" spans="6:39" x14ac:dyDescent="0.3"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</row>
    <row r="603" spans="6:39" x14ac:dyDescent="0.3"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</row>
    <row r="604" spans="6:39" x14ac:dyDescent="0.3"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</row>
    <row r="605" spans="6:39" x14ac:dyDescent="0.3"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</row>
    <row r="606" spans="6:39" x14ac:dyDescent="0.3"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</row>
    <row r="607" spans="6:39" x14ac:dyDescent="0.3"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</row>
    <row r="608" spans="6:39" x14ac:dyDescent="0.3"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</row>
    <row r="609" spans="6:39" x14ac:dyDescent="0.3"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</row>
    <row r="610" spans="6:39" x14ac:dyDescent="0.3"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</row>
    <row r="611" spans="6:39" x14ac:dyDescent="0.3"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</row>
    <row r="612" spans="6:39" x14ac:dyDescent="0.3"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</row>
    <row r="613" spans="6:39" x14ac:dyDescent="0.3"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</row>
    <row r="614" spans="6:39" x14ac:dyDescent="0.3"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</row>
    <row r="615" spans="6:39" x14ac:dyDescent="0.3"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</row>
    <row r="616" spans="6:39" x14ac:dyDescent="0.3"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</row>
    <row r="617" spans="6:39" x14ac:dyDescent="0.3"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</row>
    <row r="618" spans="6:39" x14ac:dyDescent="0.3"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</row>
    <row r="619" spans="6:39" x14ac:dyDescent="0.3"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</row>
    <row r="620" spans="6:39" x14ac:dyDescent="0.3"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</row>
    <row r="621" spans="6:39" x14ac:dyDescent="0.3"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</row>
    <row r="622" spans="6:39" x14ac:dyDescent="0.3"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</row>
    <row r="623" spans="6:39" x14ac:dyDescent="0.3"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</row>
    <row r="624" spans="6:39" x14ac:dyDescent="0.3"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</row>
    <row r="625" spans="6:39" x14ac:dyDescent="0.3"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</row>
    <row r="626" spans="6:39" x14ac:dyDescent="0.3"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</row>
    <row r="627" spans="6:39" x14ac:dyDescent="0.3"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</row>
    <row r="628" spans="6:39" x14ac:dyDescent="0.3"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</row>
    <row r="629" spans="6:39" x14ac:dyDescent="0.3"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</row>
    <row r="630" spans="6:39" x14ac:dyDescent="0.3"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</row>
    <row r="631" spans="6:39" x14ac:dyDescent="0.3"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</row>
    <row r="632" spans="6:39" x14ac:dyDescent="0.3"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</row>
    <row r="633" spans="6:39" x14ac:dyDescent="0.3"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</row>
    <row r="634" spans="6:39" x14ac:dyDescent="0.3"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</row>
    <row r="635" spans="6:39" x14ac:dyDescent="0.3"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</row>
    <row r="636" spans="6:39" x14ac:dyDescent="0.3"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</row>
    <row r="637" spans="6:39" x14ac:dyDescent="0.3"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</row>
    <row r="638" spans="6:39" x14ac:dyDescent="0.3"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</row>
    <row r="639" spans="6:39" x14ac:dyDescent="0.3"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</row>
    <row r="640" spans="6:39" x14ac:dyDescent="0.3"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</row>
    <row r="641" spans="6:39" x14ac:dyDescent="0.3"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</row>
    <row r="642" spans="6:39" x14ac:dyDescent="0.3"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</row>
    <row r="643" spans="6:39" x14ac:dyDescent="0.3"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</row>
    <row r="644" spans="6:39" x14ac:dyDescent="0.3"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</row>
    <row r="645" spans="6:39" x14ac:dyDescent="0.3"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</row>
    <row r="646" spans="6:39" x14ac:dyDescent="0.3"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</row>
    <row r="647" spans="6:39" x14ac:dyDescent="0.3"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</row>
    <row r="648" spans="6:39" x14ac:dyDescent="0.3"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</row>
    <row r="649" spans="6:39" x14ac:dyDescent="0.3"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</row>
    <row r="650" spans="6:39" x14ac:dyDescent="0.3"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</row>
    <row r="651" spans="6:39" x14ac:dyDescent="0.3"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</row>
    <row r="652" spans="6:39" x14ac:dyDescent="0.3"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</row>
    <row r="653" spans="6:39" x14ac:dyDescent="0.3"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</row>
    <row r="654" spans="6:39" x14ac:dyDescent="0.3"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</row>
    <row r="655" spans="6:39" x14ac:dyDescent="0.3"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</row>
    <row r="656" spans="6:39" x14ac:dyDescent="0.3"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</row>
    <row r="657" spans="6:39" x14ac:dyDescent="0.3"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</row>
    <row r="658" spans="6:39" x14ac:dyDescent="0.3"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</row>
    <row r="659" spans="6:39" x14ac:dyDescent="0.3"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</row>
    <row r="660" spans="6:39" x14ac:dyDescent="0.3"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</row>
    <row r="661" spans="6:39" x14ac:dyDescent="0.3"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</row>
    <row r="662" spans="6:39" x14ac:dyDescent="0.3"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</row>
    <row r="663" spans="6:39" x14ac:dyDescent="0.3"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</row>
    <row r="664" spans="6:39" x14ac:dyDescent="0.3"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</row>
    <row r="665" spans="6:39" x14ac:dyDescent="0.3"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</row>
    <row r="666" spans="6:39" x14ac:dyDescent="0.3"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</row>
    <row r="667" spans="6:39" x14ac:dyDescent="0.3"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</row>
    <row r="668" spans="6:39" x14ac:dyDescent="0.3"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</row>
    <row r="669" spans="6:39" x14ac:dyDescent="0.3"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</row>
    <row r="670" spans="6:39" x14ac:dyDescent="0.3"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</row>
    <row r="671" spans="6:39" x14ac:dyDescent="0.3"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</row>
    <row r="672" spans="6:39" x14ac:dyDescent="0.3"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</row>
    <row r="673" spans="6:39" x14ac:dyDescent="0.3"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</row>
    <row r="674" spans="6:39" x14ac:dyDescent="0.3"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</row>
    <row r="675" spans="6:39" x14ac:dyDescent="0.3"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</row>
    <row r="676" spans="6:39" x14ac:dyDescent="0.3"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</row>
    <row r="677" spans="6:39" x14ac:dyDescent="0.3"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</row>
    <row r="678" spans="6:39" x14ac:dyDescent="0.3"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</row>
    <row r="679" spans="6:39" x14ac:dyDescent="0.3"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</row>
    <row r="680" spans="6:39" x14ac:dyDescent="0.3"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</row>
    <row r="681" spans="6:39" x14ac:dyDescent="0.3"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</row>
    <row r="682" spans="6:39" x14ac:dyDescent="0.3"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</row>
    <row r="683" spans="6:39" x14ac:dyDescent="0.3"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</row>
    <row r="684" spans="6:39" x14ac:dyDescent="0.3"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</row>
    <row r="685" spans="6:39" x14ac:dyDescent="0.3"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</row>
    <row r="686" spans="6:39" x14ac:dyDescent="0.3"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</row>
    <row r="687" spans="6:39" x14ac:dyDescent="0.3"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</row>
    <row r="688" spans="6:39" x14ac:dyDescent="0.3"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</row>
    <row r="689" spans="6:39" x14ac:dyDescent="0.3"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</row>
    <row r="690" spans="6:39" x14ac:dyDescent="0.3"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</row>
    <row r="691" spans="6:39" x14ac:dyDescent="0.3"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</row>
    <row r="692" spans="6:39" x14ac:dyDescent="0.3"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</row>
    <row r="693" spans="6:39" x14ac:dyDescent="0.3"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</row>
    <row r="694" spans="6:39" x14ac:dyDescent="0.3"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</row>
    <row r="695" spans="6:39" x14ac:dyDescent="0.3"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</row>
    <row r="696" spans="6:39" x14ac:dyDescent="0.3"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</row>
    <row r="697" spans="6:39" x14ac:dyDescent="0.3"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</row>
    <row r="698" spans="6:39" x14ac:dyDescent="0.3"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</row>
    <row r="699" spans="6:39" x14ac:dyDescent="0.3"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</row>
    <row r="700" spans="6:39" x14ac:dyDescent="0.3"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</row>
    <row r="701" spans="6:39" x14ac:dyDescent="0.3"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</row>
    <row r="702" spans="6:39" x14ac:dyDescent="0.3"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</row>
    <row r="703" spans="6:39" x14ac:dyDescent="0.3"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</row>
    <row r="704" spans="6:39" x14ac:dyDescent="0.3"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</row>
    <row r="705" spans="6:39" x14ac:dyDescent="0.3"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</row>
    <row r="706" spans="6:39" x14ac:dyDescent="0.3"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</row>
    <row r="707" spans="6:39" x14ac:dyDescent="0.3"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</row>
    <row r="708" spans="6:39" x14ac:dyDescent="0.3"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</row>
    <row r="709" spans="6:39" x14ac:dyDescent="0.3"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</row>
    <row r="710" spans="6:39" x14ac:dyDescent="0.3"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</row>
    <row r="711" spans="6:39" x14ac:dyDescent="0.3"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</row>
    <row r="712" spans="6:39" x14ac:dyDescent="0.3"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</row>
    <row r="713" spans="6:39" x14ac:dyDescent="0.3"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</row>
    <row r="714" spans="6:39" x14ac:dyDescent="0.3"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</row>
    <row r="715" spans="6:39" x14ac:dyDescent="0.3"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</row>
    <row r="716" spans="6:39" x14ac:dyDescent="0.3"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</row>
    <row r="717" spans="6:39" x14ac:dyDescent="0.3"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</row>
    <row r="718" spans="6:39" x14ac:dyDescent="0.3"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</row>
    <row r="719" spans="6:39" x14ac:dyDescent="0.3"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</row>
    <row r="720" spans="6:39" x14ac:dyDescent="0.3"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</row>
    <row r="721" spans="6:39" x14ac:dyDescent="0.3"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</row>
    <row r="722" spans="6:39" x14ac:dyDescent="0.3"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</row>
    <row r="723" spans="6:39" x14ac:dyDescent="0.3"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</row>
    <row r="724" spans="6:39" x14ac:dyDescent="0.3"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</row>
    <row r="725" spans="6:39" x14ac:dyDescent="0.3"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</row>
    <row r="726" spans="6:39" x14ac:dyDescent="0.3"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</row>
    <row r="727" spans="6:39" x14ac:dyDescent="0.3"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</row>
    <row r="728" spans="6:39" x14ac:dyDescent="0.3"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</row>
    <row r="729" spans="6:39" x14ac:dyDescent="0.3"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</row>
    <row r="730" spans="6:39" x14ac:dyDescent="0.3"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</row>
    <row r="731" spans="6:39" x14ac:dyDescent="0.3"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</row>
    <row r="732" spans="6:39" x14ac:dyDescent="0.3"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</row>
    <row r="733" spans="6:39" x14ac:dyDescent="0.3"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</row>
    <row r="734" spans="6:39" x14ac:dyDescent="0.3"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</row>
    <row r="735" spans="6:39" x14ac:dyDescent="0.3"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</row>
    <row r="736" spans="6:39" x14ac:dyDescent="0.3"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</row>
    <row r="737" spans="6:39" x14ac:dyDescent="0.3"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</row>
    <row r="738" spans="6:39" x14ac:dyDescent="0.3"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</row>
    <row r="739" spans="6:39" x14ac:dyDescent="0.3"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</row>
    <row r="740" spans="6:39" x14ac:dyDescent="0.3"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</row>
    <row r="741" spans="6:39" x14ac:dyDescent="0.3"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</row>
    <row r="742" spans="6:39" x14ac:dyDescent="0.3"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</row>
    <row r="743" spans="6:39" x14ac:dyDescent="0.3"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</row>
    <row r="744" spans="6:39" x14ac:dyDescent="0.3"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</row>
    <row r="745" spans="6:39" x14ac:dyDescent="0.3"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</row>
    <row r="746" spans="6:39" x14ac:dyDescent="0.3"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</row>
    <row r="747" spans="6:39" x14ac:dyDescent="0.3"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</row>
    <row r="748" spans="6:39" x14ac:dyDescent="0.3"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</row>
    <row r="749" spans="6:39" x14ac:dyDescent="0.3"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</row>
    <row r="750" spans="6:39" x14ac:dyDescent="0.3"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</row>
    <row r="751" spans="6:39" x14ac:dyDescent="0.3"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</row>
    <row r="752" spans="6:39" x14ac:dyDescent="0.3"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</row>
    <row r="753" spans="6:39" x14ac:dyDescent="0.3"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</row>
    <row r="754" spans="6:39" x14ac:dyDescent="0.3"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</row>
    <row r="755" spans="6:39" x14ac:dyDescent="0.3"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</row>
    <row r="756" spans="6:39" x14ac:dyDescent="0.3"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</row>
    <row r="757" spans="6:39" x14ac:dyDescent="0.3"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</row>
    <row r="758" spans="6:39" x14ac:dyDescent="0.3"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</row>
    <row r="759" spans="6:39" x14ac:dyDescent="0.3"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</row>
    <row r="760" spans="6:39" x14ac:dyDescent="0.3"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</row>
    <row r="761" spans="6:39" x14ac:dyDescent="0.3"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</row>
    <row r="762" spans="6:39" x14ac:dyDescent="0.3"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</row>
    <row r="763" spans="6:39" x14ac:dyDescent="0.3"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</row>
    <row r="764" spans="6:39" x14ac:dyDescent="0.3"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</row>
    <row r="765" spans="6:39" x14ac:dyDescent="0.3"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</row>
    <row r="766" spans="6:39" x14ac:dyDescent="0.3"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</row>
    <row r="767" spans="6:39" x14ac:dyDescent="0.3"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</row>
    <row r="768" spans="6:39" x14ac:dyDescent="0.3"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</row>
    <row r="769" spans="6:39" x14ac:dyDescent="0.3"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</row>
    <row r="770" spans="6:39" x14ac:dyDescent="0.3"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</row>
    <row r="771" spans="6:39" x14ac:dyDescent="0.3"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</row>
    <row r="772" spans="6:39" x14ac:dyDescent="0.3"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</row>
    <row r="773" spans="6:39" x14ac:dyDescent="0.3"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</row>
    <row r="774" spans="6:39" x14ac:dyDescent="0.3"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</row>
    <row r="775" spans="6:39" x14ac:dyDescent="0.3"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</row>
    <row r="776" spans="6:39" x14ac:dyDescent="0.3"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</row>
    <row r="777" spans="6:39" x14ac:dyDescent="0.3"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</row>
    <row r="778" spans="6:39" x14ac:dyDescent="0.3"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</row>
    <row r="779" spans="6:39" x14ac:dyDescent="0.3"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</row>
    <row r="780" spans="6:39" x14ac:dyDescent="0.3"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</row>
    <row r="781" spans="6:39" x14ac:dyDescent="0.3"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</row>
    <row r="782" spans="6:39" x14ac:dyDescent="0.3"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</row>
    <row r="783" spans="6:39" x14ac:dyDescent="0.3"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</row>
    <row r="784" spans="6:39" x14ac:dyDescent="0.3"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</row>
    <row r="785" spans="6:39" x14ac:dyDescent="0.3"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</row>
    <row r="786" spans="6:39" x14ac:dyDescent="0.3"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</row>
    <row r="787" spans="6:39" x14ac:dyDescent="0.3"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</row>
    <row r="788" spans="6:39" x14ac:dyDescent="0.3"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</row>
    <row r="789" spans="6:39" x14ac:dyDescent="0.3"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</row>
    <row r="790" spans="6:39" x14ac:dyDescent="0.3"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</row>
    <row r="791" spans="6:39" x14ac:dyDescent="0.3"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</row>
    <row r="792" spans="6:39" x14ac:dyDescent="0.3"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</row>
    <row r="793" spans="6:39" x14ac:dyDescent="0.3"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</row>
    <row r="794" spans="6:39" x14ac:dyDescent="0.3"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</row>
    <row r="795" spans="6:39" x14ac:dyDescent="0.3"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</row>
    <row r="796" spans="6:39" x14ac:dyDescent="0.3"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</row>
    <row r="797" spans="6:39" x14ac:dyDescent="0.3"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</row>
    <row r="798" spans="6:39" x14ac:dyDescent="0.3"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</row>
    <row r="799" spans="6:39" x14ac:dyDescent="0.3"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</row>
    <row r="800" spans="6:39" x14ac:dyDescent="0.3"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</row>
    <row r="801" spans="6:39" x14ac:dyDescent="0.3"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</row>
    <row r="802" spans="6:39" x14ac:dyDescent="0.3"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</row>
    <row r="803" spans="6:39" x14ac:dyDescent="0.3"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</row>
    <row r="804" spans="6:39" x14ac:dyDescent="0.3"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</row>
    <row r="805" spans="6:39" x14ac:dyDescent="0.3"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</row>
    <row r="806" spans="6:39" x14ac:dyDescent="0.3"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</row>
    <row r="807" spans="6:39" x14ac:dyDescent="0.3"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</row>
    <row r="808" spans="6:39" x14ac:dyDescent="0.3"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</row>
    <row r="809" spans="6:39" x14ac:dyDescent="0.3"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</row>
    <row r="810" spans="6:39" x14ac:dyDescent="0.3"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</row>
    <row r="811" spans="6:39" x14ac:dyDescent="0.3"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</row>
    <row r="812" spans="6:39" x14ac:dyDescent="0.3"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</row>
    <row r="813" spans="6:39" x14ac:dyDescent="0.3"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</row>
    <row r="814" spans="6:39" x14ac:dyDescent="0.3"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</row>
    <row r="815" spans="6:39" x14ac:dyDescent="0.3"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</row>
    <row r="816" spans="6:39" x14ac:dyDescent="0.3"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</row>
    <row r="817" spans="6:39" x14ac:dyDescent="0.3"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</row>
    <row r="818" spans="6:39" x14ac:dyDescent="0.3"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</row>
    <row r="819" spans="6:39" x14ac:dyDescent="0.3"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</row>
    <row r="820" spans="6:39" x14ac:dyDescent="0.3"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</row>
    <row r="821" spans="6:39" x14ac:dyDescent="0.3"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</row>
    <row r="822" spans="6:39" x14ac:dyDescent="0.3"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</row>
    <row r="823" spans="6:39" x14ac:dyDescent="0.3"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</row>
    <row r="824" spans="6:39" x14ac:dyDescent="0.3"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</row>
    <row r="825" spans="6:39" x14ac:dyDescent="0.3"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</row>
    <row r="826" spans="6:39" x14ac:dyDescent="0.3"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</row>
    <row r="827" spans="6:39" x14ac:dyDescent="0.3"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</row>
    <row r="828" spans="6:39" x14ac:dyDescent="0.3"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</row>
    <row r="829" spans="6:39" x14ac:dyDescent="0.3"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</row>
    <row r="830" spans="6:39" x14ac:dyDescent="0.3"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</row>
    <row r="831" spans="6:39" x14ac:dyDescent="0.3"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</row>
    <row r="832" spans="6:39" x14ac:dyDescent="0.3"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</row>
    <row r="833" spans="6:39" x14ac:dyDescent="0.3"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</row>
    <row r="834" spans="6:39" x14ac:dyDescent="0.3"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</row>
    <row r="835" spans="6:39" x14ac:dyDescent="0.3"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</row>
    <row r="836" spans="6:39" x14ac:dyDescent="0.3"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</row>
    <row r="837" spans="6:39" x14ac:dyDescent="0.3"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</row>
    <row r="838" spans="6:39" x14ac:dyDescent="0.3"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</row>
    <row r="839" spans="6:39" x14ac:dyDescent="0.3"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</row>
    <row r="840" spans="6:39" x14ac:dyDescent="0.3"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</row>
    <row r="841" spans="6:39" x14ac:dyDescent="0.3"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</row>
    <row r="842" spans="6:39" x14ac:dyDescent="0.3"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</row>
    <row r="843" spans="6:39" x14ac:dyDescent="0.3"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</row>
    <row r="844" spans="6:39" x14ac:dyDescent="0.3"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</row>
    <row r="845" spans="6:39" x14ac:dyDescent="0.3"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</row>
    <row r="846" spans="6:39" x14ac:dyDescent="0.3"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</row>
    <row r="847" spans="6:39" x14ac:dyDescent="0.3"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</row>
    <row r="848" spans="6:39" x14ac:dyDescent="0.3"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</row>
    <row r="849" spans="6:39" x14ac:dyDescent="0.3"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</row>
    <row r="850" spans="6:39" x14ac:dyDescent="0.3"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</row>
    <row r="851" spans="6:39" x14ac:dyDescent="0.3"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</row>
    <row r="852" spans="6:39" x14ac:dyDescent="0.3"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</row>
    <row r="853" spans="6:39" x14ac:dyDescent="0.3"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</row>
    <row r="854" spans="6:39" x14ac:dyDescent="0.3"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</row>
    <row r="855" spans="6:39" x14ac:dyDescent="0.3"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</row>
    <row r="856" spans="6:39" x14ac:dyDescent="0.3"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</row>
    <row r="857" spans="6:39" x14ac:dyDescent="0.3"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</row>
    <row r="858" spans="6:39" x14ac:dyDescent="0.3"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</row>
    <row r="859" spans="6:39" x14ac:dyDescent="0.3"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</row>
    <row r="860" spans="6:39" x14ac:dyDescent="0.3"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</row>
    <row r="861" spans="6:39" x14ac:dyDescent="0.3"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</row>
    <row r="862" spans="6:39" x14ac:dyDescent="0.3"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</row>
    <row r="863" spans="6:39" x14ac:dyDescent="0.3"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</row>
    <row r="864" spans="6:39" x14ac:dyDescent="0.3"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</row>
    <row r="865" spans="6:39" x14ac:dyDescent="0.3"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</row>
    <row r="866" spans="6:39" x14ac:dyDescent="0.3"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</row>
    <row r="867" spans="6:39" x14ac:dyDescent="0.3"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</row>
    <row r="868" spans="6:39" x14ac:dyDescent="0.3"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</row>
    <row r="869" spans="6:39" x14ac:dyDescent="0.3"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</row>
    <row r="870" spans="6:39" x14ac:dyDescent="0.3"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</row>
    <row r="871" spans="6:39" x14ac:dyDescent="0.3"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</row>
    <row r="872" spans="6:39" x14ac:dyDescent="0.3"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</row>
    <row r="873" spans="6:39" x14ac:dyDescent="0.3"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</row>
    <row r="874" spans="6:39" x14ac:dyDescent="0.3"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</row>
    <row r="875" spans="6:39" x14ac:dyDescent="0.3"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</row>
    <row r="876" spans="6:39" x14ac:dyDescent="0.3"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</row>
    <row r="877" spans="6:39" x14ac:dyDescent="0.3"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</row>
    <row r="878" spans="6:39" x14ac:dyDescent="0.3"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</row>
    <row r="879" spans="6:39" x14ac:dyDescent="0.3"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</row>
    <row r="880" spans="6:39" x14ac:dyDescent="0.3"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</row>
    <row r="881" spans="6:39" x14ac:dyDescent="0.3"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</row>
    <row r="882" spans="6:39" x14ac:dyDescent="0.3"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</row>
    <row r="883" spans="6:39" x14ac:dyDescent="0.3"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</row>
    <row r="884" spans="6:39" x14ac:dyDescent="0.3"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</row>
    <row r="885" spans="6:39" x14ac:dyDescent="0.3"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</row>
    <row r="886" spans="6:39" x14ac:dyDescent="0.3"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</row>
    <row r="887" spans="6:39" x14ac:dyDescent="0.3"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</row>
    <row r="888" spans="6:39" x14ac:dyDescent="0.3"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</row>
    <row r="889" spans="6:39" x14ac:dyDescent="0.3"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</row>
    <row r="890" spans="6:39" x14ac:dyDescent="0.3"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</row>
    <row r="891" spans="6:39" x14ac:dyDescent="0.3"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</row>
    <row r="892" spans="6:39" x14ac:dyDescent="0.3"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</row>
    <row r="893" spans="6:39" x14ac:dyDescent="0.3"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</row>
    <row r="894" spans="6:39" x14ac:dyDescent="0.3"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</row>
    <row r="895" spans="6:39" x14ac:dyDescent="0.3"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</row>
    <row r="896" spans="6:39" x14ac:dyDescent="0.3"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</row>
    <row r="897" spans="6:39" x14ac:dyDescent="0.3"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</row>
    <row r="898" spans="6:39" x14ac:dyDescent="0.3"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</row>
    <row r="899" spans="6:39" x14ac:dyDescent="0.3"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</row>
    <row r="900" spans="6:39" x14ac:dyDescent="0.3"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</row>
    <row r="901" spans="6:39" x14ac:dyDescent="0.3"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</row>
    <row r="902" spans="6:39" x14ac:dyDescent="0.3">
      <c r="G902" s="1"/>
      <c r="H902" s="1"/>
      <c r="I902" s="1"/>
    </row>
    <row r="903" spans="6:39" x14ac:dyDescent="0.3">
      <c r="G903" s="1"/>
      <c r="H903" s="1"/>
      <c r="I903" s="1"/>
    </row>
  </sheetData>
  <mergeCells count="49">
    <mergeCell ref="Q75:R79"/>
    <mergeCell ref="A4:A5"/>
    <mergeCell ref="B4:B5"/>
    <mergeCell ref="C4:C5"/>
    <mergeCell ref="D4:D5"/>
    <mergeCell ref="E4:E5"/>
    <mergeCell ref="P18:P79"/>
    <mergeCell ref="Q18:Q73"/>
    <mergeCell ref="R56:R72"/>
    <mergeCell ref="R46:R55"/>
    <mergeCell ref="R19:R45"/>
    <mergeCell ref="H4:H5"/>
    <mergeCell ref="AE18:AH18"/>
    <mergeCell ref="AI18:AI20"/>
    <mergeCell ref="AJ18:AT18"/>
    <mergeCell ref="S20:S37"/>
    <mergeCell ref="AJ19:AJ20"/>
    <mergeCell ref="AK19:AK20"/>
    <mergeCell ref="AL19:AL20"/>
    <mergeCell ref="AM19:AM20"/>
    <mergeCell ref="AF19:AF20"/>
    <mergeCell ref="AG19:AG20"/>
    <mergeCell ref="AH19:AH20"/>
    <mergeCell ref="AE19:AE20"/>
    <mergeCell ref="AC16:AC30"/>
    <mergeCell ref="Y10:Y11"/>
    <mergeCell ref="W10:W11"/>
    <mergeCell ref="I4:I5"/>
    <mergeCell ref="J4:N4"/>
    <mergeCell ref="D2:Q2"/>
    <mergeCell ref="F4:F5"/>
    <mergeCell ref="G4:G5"/>
    <mergeCell ref="X10:X11"/>
    <mergeCell ref="AD16:AW16"/>
    <mergeCell ref="AD17:AD29"/>
    <mergeCell ref="AE17:AU17"/>
    <mergeCell ref="AV17:AV20"/>
    <mergeCell ref="AW17:AW20"/>
    <mergeCell ref="AU21:AU28"/>
    <mergeCell ref="AW21:AW30"/>
    <mergeCell ref="AE29:AU29"/>
    <mergeCell ref="AN19:AN20"/>
    <mergeCell ref="AO19:AO20"/>
    <mergeCell ref="AP19:AP20"/>
    <mergeCell ref="AQ19:AQ20"/>
    <mergeCell ref="AR19:AR20"/>
    <mergeCell ref="AS19:AS20"/>
    <mergeCell ref="AU18:AU20"/>
    <mergeCell ref="AT19:AT20"/>
  </mergeCells>
  <printOptions horizontalCentered="1"/>
  <pageMargins left="0.31496062992125984" right="0" top="0" bottom="0" header="0" footer="0"/>
  <pageSetup paperSize="9" scale="60" orientation="landscape" r:id="rId1"/>
  <colBreaks count="1" manualBreakCount="1">
    <brk id="14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X904"/>
  <sheetViews>
    <sheetView view="pageBreakPreview" topLeftCell="A61" zoomScale="60" zoomScaleNormal="70" workbookViewId="0">
      <selection activeCell="P84" sqref="P84"/>
    </sheetView>
  </sheetViews>
  <sheetFormatPr defaultRowHeight="14.4" x14ac:dyDescent="0.3"/>
  <cols>
    <col min="1" max="1" width="9.6640625" customWidth="1"/>
    <col min="2" max="2" width="34.109375" customWidth="1"/>
    <col min="3" max="3" width="9.6640625" customWidth="1"/>
    <col min="4" max="4" width="14.5546875" customWidth="1"/>
    <col min="5" max="5" width="14.6640625" customWidth="1"/>
    <col min="6" max="6" width="20.33203125" customWidth="1"/>
    <col min="7" max="7" width="14.33203125" customWidth="1"/>
    <col min="8" max="8" width="15.6640625" customWidth="1"/>
    <col min="9" max="9" width="15.109375" customWidth="1"/>
    <col min="10" max="11" width="15.6640625" customWidth="1"/>
    <col min="12" max="12" width="16.109375" customWidth="1"/>
    <col min="13" max="13" width="13.5546875" customWidth="1"/>
    <col min="14" max="14" width="15.6640625" customWidth="1"/>
    <col min="15" max="15" width="12.6640625" customWidth="1"/>
    <col min="30" max="30" width="20.109375" customWidth="1"/>
    <col min="31" max="31" width="19.44140625" customWidth="1"/>
    <col min="32" max="32" width="28.109375" customWidth="1"/>
    <col min="33" max="33" width="15.109375" customWidth="1"/>
    <col min="34" max="34" width="11.109375" customWidth="1"/>
    <col min="35" max="35" width="9.88671875" customWidth="1"/>
    <col min="38" max="38" width="10.44140625" customWidth="1"/>
    <col min="42" max="42" width="11" customWidth="1"/>
    <col min="46" max="46" width="11.109375" customWidth="1"/>
    <col min="47" max="47" width="10.109375" customWidth="1"/>
    <col min="48" max="48" width="11" customWidth="1"/>
  </cols>
  <sheetData>
    <row r="1" spans="1:50" ht="28.2" customHeight="1" x14ac:dyDescent="0.3">
      <c r="A1" s="1396" t="s">
        <v>272</v>
      </c>
      <c r="B1" s="1396"/>
      <c r="C1" s="1396"/>
      <c r="D1" s="1396"/>
      <c r="E1" s="1396"/>
      <c r="F1" s="1396"/>
      <c r="G1" s="1396"/>
      <c r="H1" s="1396"/>
      <c r="I1" s="1396"/>
      <c r="J1" s="1396"/>
      <c r="K1" s="1396"/>
      <c r="L1" s="1396"/>
      <c r="M1" s="1396"/>
      <c r="N1" s="1396"/>
    </row>
    <row r="2" spans="1:50" ht="30.6" customHeight="1" x14ac:dyDescent="0.3">
      <c r="A2" s="1396" t="s">
        <v>264</v>
      </c>
      <c r="B2" s="1396"/>
      <c r="C2" s="1396"/>
      <c r="D2" s="1396"/>
      <c r="E2" s="1396"/>
      <c r="F2" s="1396"/>
      <c r="G2" s="1396"/>
      <c r="H2" s="1396"/>
      <c r="I2" s="1396"/>
      <c r="J2" s="1396"/>
      <c r="K2" s="1396"/>
      <c r="L2" s="1396"/>
      <c r="M2" s="1396"/>
      <c r="N2" s="1396"/>
    </row>
    <row r="3" spans="1:50" ht="34.200000000000003" customHeight="1" x14ac:dyDescent="0.3">
      <c r="A3" s="1396" t="s">
        <v>271</v>
      </c>
      <c r="B3" s="1396"/>
      <c r="C3" s="1396"/>
      <c r="D3" s="1396"/>
      <c r="E3" s="1396"/>
      <c r="F3" s="1396"/>
      <c r="G3" s="1396"/>
      <c r="H3" s="1396"/>
      <c r="I3" s="1396"/>
      <c r="J3" s="1396"/>
      <c r="K3" s="1396"/>
      <c r="L3" s="1396"/>
      <c r="M3" s="1396"/>
      <c r="N3" s="1396"/>
    </row>
    <row r="4" spans="1:50" ht="6" customHeight="1" thickBot="1" x14ac:dyDescent="0.4">
      <c r="A4" s="1346"/>
      <c r="B4" s="1346"/>
      <c r="C4" s="1346"/>
      <c r="D4" s="1346"/>
      <c r="E4" s="1346"/>
      <c r="F4" s="1346"/>
      <c r="G4" s="1346"/>
      <c r="H4" s="1346"/>
      <c r="I4" s="1346"/>
      <c r="J4" s="1346"/>
      <c r="K4" s="1346"/>
      <c r="L4" s="1346"/>
      <c r="M4" s="1346"/>
      <c r="N4" s="117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50" ht="18.600000000000001" customHeight="1" thickBot="1" x14ac:dyDescent="0.35">
      <c r="A5" s="1383" t="s">
        <v>0</v>
      </c>
      <c r="B5" s="1381" t="s">
        <v>1</v>
      </c>
      <c r="C5" s="1381" t="s">
        <v>3</v>
      </c>
      <c r="D5" s="1366" t="s">
        <v>204</v>
      </c>
      <c r="E5" s="1366" t="s">
        <v>205</v>
      </c>
      <c r="F5" s="1385" t="s">
        <v>206</v>
      </c>
      <c r="G5" s="1387" t="s">
        <v>217</v>
      </c>
      <c r="H5" s="1375" t="s">
        <v>234</v>
      </c>
      <c r="I5" s="1389" t="s">
        <v>233</v>
      </c>
      <c r="J5" s="1393" t="s">
        <v>219</v>
      </c>
      <c r="K5" s="1394"/>
      <c r="L5" s="1394"/>
      <c r="M5" s="1394"/>
      <c r="N5" s="139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50" ht="39" customHeight="1" thickBot="1" x14ac:dyDescent="0.35">
      <c r="A6" s="1384"/>
      <c r="B6" s="1382"/>
      <c r="C6" s="1382"/>
      <c r="D6" s="1367"/>
      <c r="E6" s="1367"/>
      <c r="F6" s="1386"/>
      <c r="G6" s="1388"/>
      <c r="H6" s="1391"/>
      <c r="I6" s="1390"/>
      <c r="J6" s="674" t="s">
        <v>57</v>
      </c>
      <c r="K6" s="675" t="s">
        <v>239</v>
      </c>
      <c r="L6" s="676" t="s">
        <v>58</v>
      </c>
      <c r="M6" s="677" t="s">
        <v>59</v>
      </c>
      <c r="N6" s="639" t="s">
        <v>243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50" x14ac:dyDescent="0.3">
      <c r="A7" s="18">
        <v>1</v>
      </c>
      <c r="B7" s="10" t="s">
        <v>2</v>
      </c>
      <c r="C7" s="3" t="s">
        <v>4</v>
      </c>
      <c r="D7" s="790">
        <f>D8+D10+D11</f>
        <v>28.771000000000001</v>
      </c>
      <c r="E7" s="790">
        <f t="shared" ref="E7:G7" si="0">E8+E10+E11</f>
        <v>16.23</v>
      </c>
      <c r="F7" s="1036">
        <f t="shared" si="0"/>
        <v>28.771000000000001</v>
      </c>
      <c r="G7" s="1037">
        <f t="shared" si="0"/>
        <v>12.601800000000001</v>
      </c>
      <c r="H7" s="1038">
        <f>F7-G7</f>
        <v>16.1692</v>
      </c>
      <c r="I7" s="1039">
        <f>G7-E7</f>
        <v>-3.6281999999999996</v>
      </c>
      <c r="J7" s="773">
        <f>J8+J9+J10+J11</f>
        <v>16.89</v>
      </c>
      <c r="K7" s="774">
        <f t="shared" ref="K7:M7" si="1">K8+K9+K10+K11</f>
        <v>14.5718</v>
      </c>
      <c r="L7" s="774">
        <f t="shared" si="1"/>
        <v>16.048000000000002</v>
      </c>
      <c r="M7" s="775">
        <f t="shared" si="1"/>
        <v>16.048000000000002</v>
      </c>
      <c r="N7" s="1161">
        <f t="shared" ref="N7" si="2">N8+N9+N10+N11</f>
        <v>14.603617000000002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50" x14ac:dyDescent="0.3">
      <c r="A8" s="18">
        <v>2</v>
      </c>
      <c r="B8" s="3" t="s">
        <v>5</v>
      </c>
      <c r="C8" s="3" t="s">
        <v>4</v>
      </c>
      <c r="D8" s="783">
        <v>1E-3</v>
      </c>
      <c r="E8" s="783">
        <v>0.01</v>
      </c>
      <c r="F8" s="785">
        <v>1E-3</v>
      </c>
      <c r="G8" s="1040"/>
      <c r="H8" s="1041">
        <f t="shared" ref="H8:H71" si="3">F8-G8</f>
        <v>1E-3</v>
      </c>
      <c r="I8" s="1042">
        <f t="shared" ref="I8:I71" si="4">G8-E8</f>
        <v>-0.01</v>
      </c>
      <c r="J8" s="783">
        <v>0</v>
      </c>
      <c r="K8" s="783">
        <v>0</v>
      </c>
      <c r="L8" s="784">
        <v>0</v>
      </c>
      <c r="M8" s="785">
        <v>0</v>
      </c>
      <c r="N8" s="842">
        <v>1.7000000000000001E-2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50" x14ac:dyDescent="0.3">
      <c r="A9" s="18">
        <v>3</v>
      </c>
      <c r="B9" s="3" t="s">
        <v>6</v>
      </c>
      <c r="C9" s="3" t="s">
        <v>4</v>
      </c>
      <c r="D9" s="783">
        <v>0</v>
      </c>
      <c r="E9" s="783">
        <v>0</v>
      </c>
      <c r="F9" s="785">
        <v>0</v>
      </c>
      <c r="G9" s="1040"/>
      <c r="H9" s="1041">
        <f t="shared" si="3"/>
        <v>0</v>
      </c>
      <c r="I9" s="1042">
        <f t="shared" si="4"/>
        <v>0</v>
      </c>
      <c r="J9" s="783">
        <v>0</v>
      </c>
      <c r="K9" s="783">
        <v>0</v>
      </c>
      <c r="L9" s="784">
        <v>0</v>
      </c>
      <c r="M9" s="785">
        <v>0</v>
      </c>
      <c r="N9" s="842">
        <v>0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50" ht="25.2" customHeight="1" x14ac:dyDescent="0.3">
      <c r="A10" s="18">
        <v>4</v>
      </c>
      <c r="B10" s="48" t="s">
        <v>7</v>
      </c>
      <c r="C10" s="3" t="s">
        <v>4</v>
      </c>
      <c r="D10" s="783">
        <v>0</v>
      </c>
      <c r="E10" s="783">
        <v>0</v>
      </c>
      <c r="F10" s="1043">
        <v>0</v>
      </c>
      <c r="G10" s="1040"/>
      <c r="H10" s="1041">
        <f t="shared" si="3"/>
        <v>0</v>
      </c>
      <c r="I10" s="1042">
        <f t="shared" si="4"/>
        <v>0</v>
      </c>
      <c r="J10" s="783">
        <v>0</v>
      </c>
      <c r="K10" s="783">
        <v>0</v>
      </c>
      <c r="L10" s="784">
        <v>0</v>
      </c>
      <c r="M10" s="785">
        <v>0</v>
      </c>
      <c r="N10" s="842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x14ac:dyDescent="0.3">
      <c r="A11" s="18">
        <v>5</v>
      </c>
      <c r="B11" s="10" t="s">
        <v>8</v>
      </c>
      <c r="C11" s="3" t="s">
        <v>4</v>
      </c>
      <c r="D11" s="790">
        <f>D12+D14</f>
        <v>28.77</v>
      </c>
      <c r="E11" s="790">
        <f t="shared" ref="E11:G11" si="5">E12+E14</f>
        <v>16.22</v>
      </c>
      <c r="F11" s="1036">
        <f t="shared" si="5"/>
        <v>28.77</v>
      </c>
      <c r="G11" s="1037">
        <f t="shared" si="5"/>
        <v>12.601800000000001</v>
      </c>
      <c r="H11" s="1038">
        <f t="shared" si="3"/>
        <v>16.168199999999999</v>
      </c>
      <c r="I11" s="1039">
        <f t="shared" si="4"/>
        <v>-3.6181999999999981</v>
      </c>
      <c r="J11" s="790">
        <f>J12+J14</f>
        <v>16.89</v>
      </c>
      <c r="K11" s="791">
        <f t="shared" ref="K11:M11" si="6">K12+K14</f>
        <v>14.5718</v>
      </c>
      <c r="L11" s="791">
        <f t="shared" si="6"/>
        <v>16.048000000000002</v>
      </c>
      <c r="M11" s="792">
        <f t="shared" si="6"/>
        <v>16.048000000000002</v>
      </c>
      <c r="N11" s="1162">
        <f t="shared" ref="N11" si="7">N12+N14</f>
        <v>14.586617000000002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x14ac:dyDescent="0.3">
      <c r="A12" s="18">
        <v>6</v>
      </c>
      <c r="B12" s="3" t="s">
        <v>9</v>
      </c>
      <c r="C12" s="3" t="s">
        <v>4</v>
      </c>
      <c r="D12" s="783">
        <v>1.4999999999999999E-2</v>
      </c>
      <c r="E12" s="783"/>
      <c r="F12" s="785">
        <v>1.4999999999999999E-2</v>
      </c>
      <c r="G12" s="1040"/>
      <c r="H12" s="1038">
        <f t="shared" si="3"/>
        <v>1.4999999999999999E-2</v>
      </c>
      <c r="I12" s="1039">
        <f t="shared" si="4"/>
        <v>0</v>
      </c>
      <c r="J12" s="783">
        <v>0</v>
      </c>
      <c r="K12" s="783">
        <v>0</v>
      </c>
      <c r="L12" s="784">
        <v>0</v>
      </c>
      <c r="M12" s="785">
        <v>0</v>
      </c>
      <c r="N12" s="842">
        <v>2.2689999999999998E-2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22.2" customHeight="1" x14ac:dyDescent="0.3">
      <c r="A13" s="20">
        <v>7</v>
      </c>
      <c r="B13" s="48" t="s">
        <v>10</v>
      </c>
      <c r="C13" s="3" t="s">
        <v>11</v>
      </c>
      <c r="D13" s="778">
        <f>D12/D11*100</f>
        <v>5.213764337851929E-2</v>
      </c>
      <c r="E13" s="778">
        <f t="shared" ref="E13:G13" si="8">E12/E11*100</f>
        <v>0</v>
      </c>
      <c r="F13" s="1044">
        <f t="shared" si="8"/>
        <v>5.213764337851929E-2</v>
      </c>
      <c r="G13" s="780">
        <f t="shared" si="8"/>
        <v>0</v>
      </c>
      <c r="H13" s="1038">
        <f t="shared" si="3"/>
        <v>5.213764337851929E-2</v>
      </c>
      <c r="I13" s="1039">
        <f t="shared" si="4"/>
        <v>0</v>
      </c>
      <c r="J13" s="783">
        <f>J12/J11*100</f>
        <v>0</v>
      </c>
      <c r="K13" s="783">
        <v>0</v>
      </c>
      <c r="L13" s="784">
        <f>L12/L11*100</f>
        <v>0</v>
      </c>
      <c r="M13" s="785">
        <f>M12/M11*100</f>
        <v>0</v>
      </c>
      <c r="N13" s="842">
        <f>N12/N11*100</f>
        <v>0.15555354610325339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34.950000000000003" customHeight="1" x14ac:dyDescent="0.3">
      <c r="A14" s="20">
        <v>8</v>
      </c>
      <c r="B14" s="169" t="s">
        <v>12</v>
      </c>
      <c r="C14" s="3" t="s">
        <v>4</v>
      </c>
      <c r="D14" s="1045">
        <f>D15+D16+D17+D18</f>
        <v>28.754999999999999</v>
      </c>
      <c r="E14" s="1045">
        <f t="shared" ref="E14:G14" si="9">E15+E16+E17+E18</f>
        <v>16.22</v>
      </c>
      <c r="F14" s="1046">
        <f t="shared" si="9"/>
        <v>28.754999999999999</v>
      </c>
      <c r="G14" s="1047">
        <f t="shared" si="9"/>
        <v>12.601800000000001</v>
      </c>
      <c r="H14" s="1048">
        <f t="shared" si="3"/>
        <v>16.153199999999998</v>
      </c>
      <c r="I14" s="1049">
        <f t="shared" si="4"/>
        <v>-3.6181999999999981</v>
      </c>
      <c r="J14" s="1050">
        <f>J15+J16+J17+J18</f>
        <v>16.89</v>
      </c>
      <c r="K14" s="1007">
        <f>K15+K16+K17+K18</f>
        <v>14.5718</v>
      </c>
      <c r="L14" s="1007">
        <f>L15+L16+L17+L18</f>
        <v>16.048000000000002</v>
      </c>
      <c r="M14" s="1008">
        <f>M15+M16+M17+M18</f>
        <v>16.048000000000002</v>
      </c>
      <c r="N14" s="798">
        <f>N15+N16+N17+N18</f>
        <v>14.563927000000001</v>
      </c>
      <c r="O14" s="1"/>
      <c r="P14" s="1">
        <v>16.05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x14ac:dyDescent="0.3">
      <c r="A15" s="21" t="s">
        <v>17</v>
      </c>
      <c r="B15" s="3" t="s">
        <v>13</v>
      </c>
      <c r="C15" s="3" t="s">
        <v>4</v>
      </c>
      <c r="D15" s="783">
        <v>0</v>
      </c>
      <c r="E15" s="783">
        <v>0</v>
      </c>
      <c r="F15" s="785">
        <v>0</v>
      </c>
      <c r="G15" s="1040">
        <v>0</v>
      </c>
      <c r="H15" s="1041">
        <f t="shared" si="3"/>
        <v>0</v>
      </c>
      <c r="I15" s="1042">
        <f t="shared" si="4"/>
        <v>0</v>
      </c>
      <c r="J15" s="799">
        <v>0</v>
      </c>
      <c r="K15" s="799">
        <v>0</v>
      </c>
      <c r="L15" s="800">
        <v>0</v>
      </c>
      <c r="M15" s="801">
        <v>0</v>
      </c>
      <c r="N15" s="842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" thickBot="1" x14ac:dyDescent="0.35">
      <c r="A16" s="21" t="s">
        <v>18</v>
      </c>
      <c r="B16" s="3" t="s">
        <v>14</v>
      </c>
      <c r="C16" s="3" t="s">
        <v>4</v>
      </c>
      <c r="D16" s="783">
        <v>28.754999999999999</v>
      </c>
      <c r="E16" s="783">
        <f>16220/1000</f>
        <v>16.22</v>
      </c>
      <c r="F16" s="785">
        <v>28.754999999999999</v>
      </c>
      <c r="G16" s="1040">
        <v>12.601800000000001</v>
      </c>
      <c r="H16" s="1041">
        <f t="shared" si="3"/>
        <v>16.153199999999998</v>
      </c>
      <c r="I16" s="1042">
        <f t="shared" si="4"/>
        <v>-3.6181999999999981</v>
      </c>
      <c r="J16" s="799">
        <v>16.45</v>
      </c>
      <c r="K16" s="799">
        <v>14.4618</v>
      </c>
      <c r="L16" s="800">
        <v>15.628</v>
      </c>
      <c r="M16" s="801">
        <f>L16</f>
        <v>15.628</v>
      </c>
      <c r="N16" s="842">
        <v>14.427867000000001</v>
      </c>
      <c r="O16" s="1"/>
      <c r="P16" s="1">
        <v>15.628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" thickBot="1" x14ac:dyDescent="0.35">
      <c r="A17" s="21" t="s">
        <v>19</v>
      </c>
      <c r="B17" s="3" t="s">
        <v>15</v>
      </c>
      <c r="C17" s="3" t="s">
        <v>4</v>
      </c>
      <c r="D17" s="783">
        <v>0</v>
      </c>
      <c r="E17" s="783">
        <v>0</v>
      </c>
      <c r="F17" s="785">
        <v>0</v>
      </c>
      <c r="G17" s="1040">
        <v>0</v>
      </c>
      <c r="H17" s="1041">
        <f t="shared" si="3"/>
        <v>0</v>
      </c>
      <c r="I17" s="1042">
        <f t="shared" si="4"/>
        <v>0</v>
      </c>
      <c r="J17" s="799">
        <v>0</v>
      </c>
      <c r="K17" s="799">
        <v>0</v>
      </c>
      <c r="L17" s="800">
        <v>0</v>
      </c>
      <c r="M17" s="801">
        <v>0</v>
      </c>
      <c r="N17" s="842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313"/>
      <c r="AC17" s="1316" t="s">
        <v>165</v>
      </c>
      <c r="AD17" s="1316"/>
      <c r="AE17" s="1316"/>
      <c r="AF17" s="1316"/>
      <c r="AG17" s="1316"/>
      <c r="AH17" s="1316"/>
      <c r="AI17" s="1316"/>
      <c r="AJ17" s="1316"/>
      <c r="AK17" s="1316"/>
      <c r="AL17" s="1316"/>
      <c r="AM17" s="1316"/>
      <c r="AN17" s="1316"/>
      <c r="AO17" s="1316"/>
      <c r="AP17" s="1316"/>
      <c r="AQ17" s="1316"/>
      <c r="AR17" s="1316"/>
      <c r="AS17" s="1316"/>
      <c r="AT17" s="1316"/>
      <c r="AU17" s="1316"/>
      <c r="AV17" s="1317"/>
      <c r="AW17" s="1"/>
      <c r="AX17" s="1"/>
    </row>
    <row r="18" spans="1:50" ht="15" thickBot="1" x14ac:dyDescent="0.35">
      <c r="A18" s="22" t="s">
        <v>20</v>
      </c>
      <c r="B18" s="6" t="s">
        <v>16</v>
      </c>
      <c r="C18" s="6" t="s">
        <v>4</v>
      </c>
      <c r="D18" s="1051">
        <v>0</v>
      </c>
      <c r="E18" s="1051">
        <v>0</v>
      </c>
      <c r="F18" s="1052">
        <v>0</v>
      </c>
      <c r="G18" s="1053">
        <v>0</v>
      </c>
      <c r="H18" s="1054">
        <f t="shared" si="3"/>
        <v>0</v>
      </c>
      <c r="I18" s="1055">
        <f t="shared" si="4"/>
        <v>0</v>
      </c>
      <c r="J18" s="811">
        <v>0.44</v>
      </c>
      <c r="K18" s="811">
        <v>0.11</v>
      </c>
      <c r="L18" s="812">
        <v>0.42</v>
      </c>
      <c r="M18" s="813">
        <f>L18</f>
        <v>0.42</v>
      </c>
      <c r="N18" s="1163">
        <v>0.13605999999999999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314"/>
      <c r="AC18" s="1318"/>
      <c r="AD18" s="1321" t="s">
        <v>164</v>
      </c>
      <c r="AE18" s="1322"/>
      <c r="AF18" s="1322"/>
      <c r="AG18" s="1322"/>
      <c r="AH18" s="1322"/>
      <c r="AI18" s="1322"/>
      <c r="AJ18" s="1322"/>
      <c r="AK18" s="1322"/>
      <c r="AL18" s="1322"/>
      <c r="AM18" s="1322"/>
      <c r="AN18" s="1322"/>
      <c r="AO18" s="1322"/>
      <c r="AP18" s="1322"/>
      <c r="AQ18" s="1322"/>
      <c r="AR18" s="1322"/>
      <c r="AS18" s="1322"/>
      <c r="AT18" s="1323"/>
      <c r="AU18" s="1324" t="s">
        <v>54</v>
      </c>
      <c r="AV18" s="1327" t="s">
        <v>56</v>
      </c>
      <c r="AW18" s="1"/>
      <c r="AX18" s="1"/>
    </row>
    <row r="19" spans="1:50" ht="23.4" customHeight="1" thickBot="1" x14ac:dyDescent="0.35">
      <c r="A19" s="72"/>
      <c r="B19" s="174" t="s">
        <v>90</v>
      </c>
      <c r="C19" s="13"/>
      <c r="D19" s="1056">
        <f>D20+D47+D57+D74+D75</f>
        <v>941.52</v>
      </c>
      <c r="E19" s="1056">
        <f t="shared" ref="E19:G19" si="10">E20+E47+E57+E74+E75</f>
        <v>782.18000000000018</v>
      </c>
      <c r="F19" s="1057">
        <f t="shared" si="10"/>
        <v>941.52</v>
      </c>
      <c r="G19" s="1058">
        <f t="shared" si="10"/>
        <v>783.35019999999997</v>
      </c>
      <c r="H19" s="1059">
        <f t="shared" si="3"/>
        <v>158.16980000000001</v>
      </c>
      <c r="I19" s="1060">
        <f t="shared" si="4"/>
        <v>1.1701999999997952</v>
      </c>
      <c r="J19" s="820">
        <f>J20+J47+J57</f>
        <v>603.4799999999999</v>
      </c>
      <c r="K19" s="821">
        <f>K20+K47+K57+K74+K75</f>
        <v>720.3676333566932</v>
      </c>
      <c r="L19" s="821">
        <f t="shared" ref="L19:M19" si="11">L20+L47+L57</f>
        <v>622.91150000000016</v>
      </c>
      <c r="M19" s="822">
        <f t="shared" si="11"/>
        <v>642.97169999999994</v>
      </c>
      <c r="N19" s="823">
        <f t="shared" ref="N19" si="12">N20+N47+N57</f>
        <v>880.07276003052755</v>
      </c>
      <c r="O19" s="1363" t="s">
        <v>168</v>
      </c>
      <c r="P19" s="1302" t="s">
        <v>167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314"/>
      <c r="AC19" s="1319"/>
      <c r="AD19" s="1305" t="s">
        <v>146</v>
      </c>
      <c r="AE19" s="1306"/>
      <c r="AF19" s="1306"/>
      <c r="AG19" s="1307"/>
      <c r="AH19" s="1308" t="s">
        <v>148</v>
      </c>
      <c r="AI19" s="1310" t="s">
        <v>86</v>
      </c>
      <c r="AJ19" s="1311"/>
      <c r="AK19" s="1311"/>
      <c r="AL19" s="1311"/>
      <c r="AM19" s="1311"/>
      <c r="AN19" s="1311"/>
      <c r="AO19" s="1311"/>
      <c r="AP19" s="1311"/>
      <c r="AQ19" s="1311"/>
      <c r="AR19" s="1311"/>
      <c r="AS19" s="1312"/>
      <c r="AT19" s="1270" t="s">
        <v>163</v>
      </c>
      <c r="AU19" s="1325"/>
      <c r="AV19" s="1328"/>
      <c r="AW19" s="1"/>
      <c r="AX19" s="1"/>
    </row>
    <row r="20" spans="1:50" ht="16.95" customHeight="1" x14ac:dyDescent="0.3">
      <c r="A20" s="89" t="s">
        <v>40</v>
      </c>
      <c r="B20" s="314" t="s">
        <v>39</v>
      </c>
      <c r="C20" s="91" t="s">
        <v>21</v>
      </c>
      <c r="D20" s="840">
        <f>D21+D39+D42</f>
        <v>815.2399999999999</v>
      </c>
      <c r="E20" s="840">
        <f t="shared" ref="E20:G20" si="13">E21+E39+E42</f>
        <v>640.2600000000001</v>
      </c>
      <c r="F20" s="1061">
        <f t="shared" si="13"/>
        <v>815.2399999999999</v>
      </c>
      <c r="G20" s="826">
        <f t="shared" si="13"/>
        <v>642.65212999999994</v>
      </c>
      <c r="H20" s="1062">
        <f t="shared" si="3"/>
        <v>172.58786999999995</v>
      </c>
      <c r="I20" s="1063">
        <f t="shared" si="4"/>
        <v>2.3921299999998382</v>
      </c>
      <c r="J20" s="829">
        <f>J22+J23+J27+J36+J39+J41+J42</f>
        <v>551.80999999999995</v>
      </c>
      <c r="K20" s="830">
        <f t="shared" ref="K20" si="14">K21+K39+K42</f>
        <v>692.79846335669322</v>
      </c>
      <c r="L20" s="830">
        <f t="shared" ref="L20:M20" si="15">L22+L23+L27+L36+L39+L41+L42</f>
        <v>571.89150000000006</v>
      </c>
      <c r="M20" s="831">
        <f t="shared" si="15"/>
        <v>588.83169999999996</v>
      </c>
      <c r="N20" s="832">
        <f t="shared" ref="N20" si="16">N22+N23+N27+N36+N39+N41+N42</f>
        <v>772.92274453052755</v>
      </c>
      <c r="O20" s="1364"/>
      <c r="P20" s="1303"/>
      <c r="Q20" s="1291" t="s">
        <v>65</v>
      </c>
      <c r="R20" s="1294" t="s">
        <v>91</v>
      </c>
      <c r="S20" s="1"/>
      <c r="T20" s="1"/>
      <c r="U20" s="1"/>
      <c r="V20" s="1"/>
      <c r="W20" s="1"/>
      <c r="X20" s="1"/>
      <c r="Y20" s="1"/>
      <c r="Z20" s="1"/>
      <c r="AA20" s="1"/>
      <c r="AB20" s="1314"/>
      <c r="AC20" s="1319"/>
      <c r="AD20" s="1297" t="s">
        <v>145</v>
      </c>
      <c r="AE20" s="1297" t="s">
        <v>116</v>
      </c>
      <c r="AF20" s="1297" t="s">
        <v>117</v>
      </c>
      <c r="AG20" s="1279" t="s">
        <v>77</v>
      </c>
      <c r="AH20" s="1308"/>
      <c r="AI20" s="1273" t="s">
        <v>156</v>
      </c>
      <c r="AJ20" s="1275" t="s">
        <v>48</v>
      </c>
      <c r="AK20" s="1277" t="s">
        <v>67</v>
      </c>
      <c r="AL20" s="1275" t="s">
        <v>133</v>
      </c>
      <c r="AM20" s="1275" t="s">
        <v>52</v>
      </c>
      <c r="AN20" s="1275" t="s">
        <v>135</v>
      </c>
      <c r="AO20" s="1275" t="s">
        <v>157</v>
      </c>
      <c r="AP20" s="1275" t="s">
        <v>158</v>
      </c>
      <c r="AQ20" s="1277" t="s">
        <v>159</v>
      </c>
      <c r="AR20" s="1277" t="s">
        <v>53</v>
      </c>
      <c r="AS20" s="1289" t="s">
        <v>77</v>
      </c>
      <c r="AT20" s="1271"/>
      <c r="AU20" s="1325"/>
      <c r="AV20" s="1328"/>
      <c r="AW20" s="1"/>
      <c r="AX20" s="1"/>
    </row>
    <row r="21" spans="1:50" ht="20.399999999999999" customHeight="1" thickBot="1" x14ac:dyDescent="0.35">
      <c r="A21" s="74" t="s">
        <v>41</v>
      </c>
      <c r="B21" s="333" t="s">
        <v>91</v>
      </c>
      <c r="C21" s="76" t="s">
        <v>21</v>
      </c>
      <c r="D21" s="1064">
        <f>D22+D23+D27+D28+D29+D36</f>
        <v>699.57999999999993</v>
      </c>
      <c r="E21" s="1064">
        <f t="shared" ref="E21:G21" si="17">E22+E23+E27+E28+E29+E36</f>
        <v>576.91000000000008</v>
      </c>
      <c r="F21" s="1065">
        <f t="shared" si="17"/>
        <v>699.57999999999993</v>
      </c>
      <c r="G21" s="909">
        <f t="shared" si="17"/>
        <v>551.97555999999997</v>
      </c>
      <c r="H21" s="1066">
        <f t="shared" si="3"/>
        <v>147.60443999999995</v>
      </c>
      <c r="I21" s="1067">
        <f t="shared" si="4"/>
        <v>-24.934440000000109</v>
      </c>
      <c r="J21" s="833">
        <f>J22+J23+J27+J28+J29+J36</f>
        <v>434.01999999999992</v>
      </c>
      <c r="K21" s="834">
        <f t="shared" ref="K21:M21" si="18">K22+K23+K27+K28+K29+K36</f>
        <v>446.30759999999998</v>
      </c>
      <c r="L21" s="834">
        <f t="shared" si="18"/>
        <v>449.78150000000005</v>
      </c>
      <c r="M21" s="835">
        <f t="shared" si="18"/>
        <v>463.12169999999998</v>
      </c>
      <c r="N21" s="836">
        <f t="shared" ref="N21" si="19">N22+N23+N27+N28+N29+N36</f>
        <v>546.10518513532895</v>
      </c>
      <c r="O21" s="1364"/>
      <c r="P21" s="1303"/>
      <c r="Q21" s="1292"/>
      <c r="R21" s="1295"/>
      <c r="S21" s="1"/>
      <c r="T21" s="1"/>
      <c r="U21" s="1"/>
      <c r="V21" s="1"/>
      <c r="W21" s="1"/>
      <c r="X21" s="1"/>
      <c r="Y21" s="1"/>
      <c r="Z21" s="1"/>
      <c r="AA21" s="1"/>
      <c r="AB21" s="1314"/>
      <c r="AC21" s="1319"/>
      <c r="AD21" s="1298"/>
      <c r="AE21" s="1298"/>
      <c r="AF21" s="1298"/>
      <c r="AG21" s="1280"/>
      <c r="AH21" s="1309"/>
      <c r="AI21" s="1274"/>
      <c r="AJ21" s="1276"/>
      <c r="AK21" s="1278"/>
      <c r="AL21" s="1276"/>
      <c r="AM21" s="1276"/>
      <c r="AN21" s="1276"/>
      <c r="AO21" s="1276"/>
      <c r="AP21" s="1276"/>
      <c r="AQ21" s="1278"/>
      <c r="AR21" s="1278"/>
      <c r="AS21" s="1290"/>
      <c r="AT21" s="1272"/>
      <c r="AU21" s="1326"/>
      <c r="AV21" s="1329"/>
      <c r="AW21" s="1"/>
      <c r="AX21" s="1"/>
    </row>
    <row r="22" spans="1:50" ht="15" thickBot="1" x14ac:dyDescent="0.35">
      <c r="A22" s="21" t="s">
        <v>94</v>
      </c>
      <c r="B22" s="170" t="s">
        <v>26</v>
      </c>
      <c r="C22" s="3" t="s">
        <v>28</v>
      </c>
      <c r="D22" s="1068">
        <v>12.62</v>
      </c>
      <c r="E22" s="1069">
        <v>0</v>
      </c>
      <c r="F22" s="1070">
        <v>12.62</v>
      </c>
      <c r="G22" s="1071"/>
      <c r="H22" s="1066">
        <f t="shared" si="3"/>
        <v>12.62</v>
      </c>
      <c r="I22" s="1067">
        <f t="shared" si="4"/>
        <v>0</v>
      </c>
      <c r="J22" s="837">
        <v>13.01</v>
      </c>
      <c r="K22" s="837">
        <v>0</v>
      </c>
      <c r="L22" s="838">
        <v>13.49</v>
      </c>
      <c r="M22" s="839">
        <v>13.89</v>
      </c>
      <c r="N22" s="842"/>
      <c r="O22" s="1364"/>
      <c r="P22" s="1303"/>
      <c r="Q22" s="1292"/>
      <c r="R22" s="1295"/>
      <c r="S22" s="1"/>
      <c r="T22" s="1"/>
      <c r="U22" s="1"/>
      <c r="V22" s="1"/>
      <c r="W22" s="1"/>
      <c r="X22" s="1"/>
      <c r="Y22" s="1"/>
      <c r="Z22" s="1"/>
      <c r="AA22" s="1"/>
      <c r="AB22" s="1314"/>
      <c r="AC22" s="1319"/>
      <c r="AD22" s="108">
        <v>434.02</v>
      </c>
      <c r="AE22" s="109">
        <v>57.71</v>
      </c>
      <c r="AF22" s="110">
        <v>60.08</v>
      </c>
      <c r="AG22" s="117">
        <f>AD22+AE22+AF22</f>
        <v>551.80999999999995</v>
      </c>
      <c r="AH22" s="118">
        <v>44.18</v>
      </c>
      <c r="AI22" s="119">
        <v>0</v>
      </c>
      <c r="AJ22" s="84">
        <v>7.49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120">
        <f>AR22+AQ22+AP22+AO22+AN22+AM22+AL22+AK22+AJ22+AI22</f>
        <v>7.49</v>
      </c>
      <c r="AT22" s="1270">
        <f>AS22+AH22+AG22</f>
        <v>603.4799999999999</v>
      </c>
      <c r="AU22" s="123">
        <v>0</v>
      </c>
      <c r="AV22" s="1330">
        <f>AT22+AU22</f>
        <v>603.4799999999999</v>
      </c>
      <c r="AW22" s="1"/>
      <c r="AX22" s="1"/>
    </row>
    <row r="23" spans="1:50" x14ac:dyDescent="0.3">
      <c r="A23" s="21" t="s">
        <v>95</v>
      </c>
      <c r="B23" s="170" t="s">
        <v>228</v>
      </c>
      <c r="C23" s="3" t="s">
        <v>28</v>
      </c>
      <c r="D23" s="1068">
        <v>502.69</v>
      </c>
      <c r="E23" s="1068">
        <v>352.66</v>
      </c>
      <c r="F23" s="1070">
        <v>502.69</v>
      </c>
      <c r="G23" s="1072">
        <f>281.01546+88.89202</f>
        <v>369.90748000000002</v>
      </c>
      <c r="H23" s="1066">
        <f t="shared" si="3"/>
        <v>132.78251999999998</v>
      </c>
      <c r="I23" s="1067">
        <f t="shared" si="4"/>
        <v>17.247479999999996</v>
      </c>
      <c r="J23" s="841">
        <v>312.77</v>
      </c>
      <c r="K23" s="841">
        <f>258.17259+15.59187</f>
        <v>273.76445999999999</v>
      </c>
      <c r="L23" s="838">
        <v>324.19549999999998</v>
      </c>
      <c r="M23" s="839">
        <v>333.79169999999999</v>
      </c>
      <c r="N23" s="842">
        <v>335.01452</v>
      </c>
      <c r="O23" s="1364"/>
      <c r="P23" s="1303"/>
      <c r="Q23" s="1292"/>
      <c r="R23" s="1295"/>
      <c r="S23" s="1"/>
      <c r="T23" s="1"/>
      <c r="U23" s="1"/>
      <c r="V23" s="1"/>
      <c r="W23" s="1"/>
      <c r="X23" s="1"/>
      <c r="Y23" s="1"/>
      <c r="Z23" s="1"/>
      <c r="AA23" s="1"/>
      <c r="AB23" s="1314"/>
      <c r="AC23" s="1319"/>
      <c r="AD23" s="111"/>
      <c r="AE23" s="38"/>
      <c r="AF23" s="114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1271"/>
      <c r="AU23" s="124"/>
      <c r="AV23" s="1331"/>
      <c r="AW23" s="1"/>
      <c r="AX23" s="1"/>
    </row>
    <row r="24" spans="1:50" x14ac:dyDescent="0.3">
      <c r="A24" s="21" t="s">
        <v>96</v>
      </c>
      <c r="B24" s="9" t="s">
        <v>30</v>
      </c>
      <c r="C24" s="9" t="s">
        <v>29</v>
      </c>
      <c r="D24" s="1073">
        <v>6706.82</v>
      </c>
      <c r="E24" s="1073"/>
      <c r="F24" s="1074">
        <v>6706.82</v>
      </c>
      <c r="G24" s="1075"/>
      <c r="H24" s="1076">
        <f t="shared" si="3"/>
        <v>6706.82</v>
      </c>
      <c r="I24" s="1077">
        <f t="shared" si="4"/>
        <v>0</v>
      </c>
      <c r="J24" s="849">
        <v>8010</v>
      </c>
      <c r="K24" s="849">
        <v>6668.93</v>
      </c>
      <c r="L24" s="850">
        <v>8302.61</v>
      </c>
      <c r="M24" s="851">
        <v>8548.36</v>
      </c>
      <c r="N24" s="842">
        <f>M24</f>
        <v>8548.36</v>
      </c>
      <c r="O24" s="1364"/>
      <c r="P24" s="1303"/>
      <c r="Q24" s="1292"/>
      <c r="R24" s="1295"/>
      <c r="S24" s="1"/>
      <c r="T24" s="1"/>
      <c r="U24" s="1"/>
      <c r="V24" s="1"/>
      <c r="W24" s="1"/>
      <c r="X24" s="1"/>
      <c r="Y24" s="1"/>
      <c r="Z24" s="1"/>
      <c r="AA24" s="1"/>
      <c r="AB24" s="1314"/>
      <c r="AC24" s="1319"/>
      <c r="AD24" s="112" t="s">
        <v>149</v>
      </c>
      <c r="AE24" s="38"/>
      <c r="AF24" s="115" t="s">
        <v>160</v>
      </c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1271"/>
      <c r="AU24" s="124"/>
      <c r="AV24" s="1331"/>
      <c r="AW24" s="1"/>
      <c r="AX24" s="1"/>
    </row>
    <row r="25" spans="1:50" x14ac:dyDescent="0.3">
      <c r="A25" s="21" t="s">
        <v>98</v>
      </c>
      <c r="B25" s="9" t="s">
        <v>31</v>
      </c>
      <c r="C25" s="9" t="s">
        <v>32</v>
      </c>
      <c r="D25" s="1073">
        <v>1.5</v>
      </c>
      <c r="E25" s="1073">
        <v>1</v>
      </c>
      <c r="F25" s="1074">
        <v>1.5</v>
      </c>
      <c r="G25" s="1075"/>
      <c r="H25" s="1076">
        <f t="shared" si="3"/>
        <v>1.5</v>
      </c>
      <c r="I25" s="1077">
        <f t="shared" si="4"/>
        <v>-1</v>
      </c>
      <c r="J25" s="849">
        <v>0.9</v>
      </c>
      <c r="K25" s="849">
        <v>0.73</v>
      </c>
      <c r="L25" s="850">
        <v>0.9</v>
      </c>
      <c r="M25" s="851">
        <v>0.9</v>
      </c>
      <c r="N25" s="842">
        <v>0.99675999999999998</v>
      </c>
      <c r="O25" s="1364"/>
      <c r="P25" s="1303"/>
      <c r="Q25" s="1292"/>
      <c r="R25" s="1295"/>
      <c r="S25" s="1"/>
      <c r="T25" s="1"/>
      <c r="U25" s="1"/>
      <c r="V25" s="1"/>
      <c r="W25" s="1"/>
      <c r="X25" s="1"/>
      <c r="Y25" s="1"/>
      <c r="Z25" s="1"/>
      <c r="AA25" s="1"/>
      <c r="AB25" s="1314"/>
      <c r="AC25" s="1319"/>
      <c r="AD25" s="112" t="s">
        <v>150</v>
      </c>
      <c r="AE25" s="38"/>
      <c r="AF25" s="115" t="s">
        <v>161</v>
      </c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1271"/>
      <c r="AU25" s="124"/>
      <c r="AV25" s="1331"/>
      <c r="AW25" s="1"/>
      <c r="AX25" s="1"/>
    </row>
    <row r="26" spans="1:50" ht="15" thickBot="1" x14ac:dyDescent="0.35">
      <c r="A26" s="21" t="s">
        <v>97</v>
      </c>
      <c r="B26" s="9" t="s">
        <v>34</v>
      </c>
      <c r="C26" s="9" t="s">
        <v>35</v>
      </c>
      <c r="D26" s="1073">
        <f>D23/D25/12*1000</f>
        <v>27927.222222222223</v>
      </c>
      <c r="E26" s="1073">
        <f t="shared" ref="E26:G26" si="20">E23/E25/12*1000</f>
        <v>29388.333333333336</v>
      </c>
      <c r="F26" s="1078">
        <f t="shared" si="20"/>
        <v>27927.222222222223</v>
      </c>
      <c r="G26" s="1075" t="e">
        <f t="shared" si="20"/>
        <v>#DIV/0!</v>
      </c>
      <c r="H26" s="1076" t="e">
        <f t="shared" si="3"/>
        <v>#DIV/0!</v>
      </c>
      <c r="I26" s="1077" t="e">
        <f t="shared" si="4"/>
        <v>#DIV/0!</v>
      </c>
      <c r="J26" s="849">
        <f>J23/J25/12*1000</f>
        <v>28960.185185185182</v>
      </c>
      <c r="K26" s="849">
        <f t="shared" ref="K26:M26" si="21">K23/K25/12*1000</f>
        <v>31251.650684931505</v>
      </c>
      <c r="L26" s="849">
        <f t="shared" si="21"/>
        <v>30018.10185185185</v>
      </c>
      <c r="M26" s="864">
        <f t="shared" si="21"/>
        <v>30906.638888888891</v>
      </c>
      <c r="N26" s="852">
        <f>N23/N25/12*1000</f>
        <v>28008.624610404378</v>
      </c>
      <c r="O26" s="1364"/>
      <c r="P26" s="1303"/>
      <c r="Q26" s="1292"/>
      <c r="R26" s="1295"/>
      <c r="S26" s="1"/>
      <c r="T26" s="1"/>
      <c r="U26" s="1"/>
      <c r="V26" s="1"/>
      <c r="W26" s="1"/>
      <c r="X26" s="1"/>
      <c r="Y26" s="1"/>
      <c r="Z26" s="1"/>
      <c r="AA26" s="1"/>
      <c r="AB26" s="1314"/>
      <c r="AC26" s="1319"/>
      <c r="AD26" s="112" t="s">
        <v>151</v>
      </c>
      <c r="AE26" s="38"/>
      <c r="AF26" s="116" t="s">
        <v>162</v>
      </c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1271"/>
      <c r="AU26" s="124"/>
      <c r="AV26" s="1331"/>
      <c r="AW26" s="1"/>
      <c r="AX26" s="1"/>
    </row>
    <row r="27" spans="1:50" x14ac:dyDescent="0.3">
      <c r="A27" s="21" t="s">
        <v>99</v>
      </c>
      <c r="B27" s="170" t="s">
        <v>33</v>
      </c>
      <c r="C27" s="3" t="s">
        <v>21</v>
      </c>
      <c r="D27" s="1068">
        <v>151.81</v>
      </c>
      <c r="E27" s="1068">
        <v>106.5</v>
      </c>
      <c r="F27" s="1070">
        <v>151.81</v>
      </c>
      <c r="G27" s="1072">
        <f>84.25328+0.61339+26.8454</f>
        <v>111.71207</v>
      </c>
      <c r="H27" s="1066">
        <f t="shared" si="3"/>
        <v>40.097930000000005</v>
      </c>
      <c r="I27" s="1067">
        <f t="shared" si="4"/>
        <v>5.2120699999999971</v>
      </c>
      <c r="J27" s="841">
        <v>94.46</v>
      </c>
      <c r="K27" s="838">
        <f>77.39776+4.70875+0.57037</f>
        <v>82.676879999999997</v>
      </c>
      <c r="L27" s="838">
        <v>97.91</v>
      </c>
      <c r="M27" s="839">
        <v>100.81</v>
      </c>
      <c r="N27" s="832">
        <v>100.81</v>
      </c>
      <c r="O27" s="1364"/>
      <c r="P27" s="1303"/>
      <c r="Q27" s="1292"/>
      <c r="R27" s="1295"/>
      <c r="S27" s="1"/>
      <c r="T27" s="1"/>
      <c r="U27" s="1"/>
      <c r="V27" s="1"/>
      <c r="W27" s="1"/>
      <c r="X27" s="1"/>
      <c r="Y27" s="1"/>
      <c r="Z27" s="1"/>
      <c r="AA27" s="1"/>
      <c r="AB27" s="1314"/>
      <c r="AC27" s="1319"/>
      <c r="AD27" s="112" t="s">
        <v>152</v>
      </c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1271"/>
      <c r="AU27" s="124"/>
      <c r="AV27" s="1331"/>
      <c r="AW27" s="1"/>
      <c r="AX27" s="1"/>
    </row>
    <row r="28" spans="1:50" x14ac:dyDescent="0.3">
      <c r="A28" s="21" t="s">
        <v>100</v>
      </c>
      <c r="B28" s="170" t="s">
        <v>101</v>
      </c>
      <c r="C28" s="3" t="s">
        <v>21</v>
      </c>
      <c r="D28" s="1069"/>
      <c r="E28" s="1069"/>
      <c r="F28" s="1070"/>
      <c r="G28" s="1071"/>
      <c r="H28" s="1066">
        <f t="shared" si="3"/>
        <v>0</v>
      </c>
      <c r="I28" s="1067">
        <f t="shared" si="4"/>
        <v>0</v>
      </c>
      <c r="J28" s="841">
        <v>0</v>
      </c>
      <c r="K28" s="841">
        <v>0</v>
      </c>
      <c r="L28" s="838">
        <f t="shared" ref="L28:L41" si="22">J28*0.99*1.074*1</f>
        <v>0</v>
      </c>
      <c r="M28" s="839">
        <f t="shared" ref="M28:M41" si="23">L28*0.99*1.058*1</f>
        <v>0</v>
      </c>
      <c r="N28" s="842">
        <v>0</v>
      </c>
      <c r="O28" s="1364"/>
      <c r="P28" s="1303"/>
      <c r="Q28" s="1292"/>
      <c r="R28" s="1295"/>
      <c r="S28" s="1"/>
      <c r="T28" s="1"/>
      <c r="U28" s="1"/>
      <c r="V28" s="1"/>
      <c r="W28" s="1"/>
      <c r="X28" s="1"/>
      <c r="Y28" s="1"/>
      <c r="Z28" s="1"/>
      <c r="AA28" s="1"/>
      <c r="AB28" s="1314"/>
      <c r="AC28" s="1319"/>
      <c r="AD28" s="112" t="s">
        <v>153</v>
      </c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1271"/>
      <c r="AU28" s="124"/>
      <c r="AV28" s="1331"/>
      <c r="AW28" s="1"/>
      <c r="AX28" s="1"/>
    </row>
    <row r="29" spans="1:50" ht="15" thickBot="1" x14ac:dyDescent="0.35">
      <c r="A29" s="21" t="s">
        <v>103</v>
      </c>
      <c r="B29" s="170" t="s">
        <v>102</v>
      </c>
      <c r="C29" s="3" t="s">
        <v>21</v>
      </c>
      <c r="D29" s="1068">
        <f>D30+D34+D35</f>
        <v>0</v>
      </c>
      <c r="E29" s="1068">
        <f t="shared" ref="E29:G29" si="24">E30+E34+E35</f>
        <v>104.15</v>
      </c>
      <c r="F29" s="1079">
        <f t="shared" si="24"/>
        <v>0</v>
      </c>
      <c r="G29" s="1072">
        <f t="shared" si="24"/>
        <v>17.87867</v>
      </c>
      <c r="H29" s="1066">
        <f t="shared" si="3"/>
        <v>-17.87867</v>
      </c>
      <c r="I29" s="1067">
        <f t="shared" si="4"/>
        <v>-86.271330000000006</v>
      </c>
      <c r="J29" s="841">
        <f>J30+J34+J35</f>
        <v>0</v>
      </c>
      <c r="K29" s="841">
        <f t="shared" ref="K29:N29" si="25">K30+K34+K35</f>
        <v>80.807140000000004</v>
      </c>
      <c r="L29" s="841">
        <f t="shared" si="25"/>
        <v>0</v>
      </c>
      <c r="M29" s="1160">
        <f t="shared" si="25"/>
        <v>0</v>
      </c>
      <c r="N29" s="832">
        <f t="shared" si="25"/>
        <v>100.10183790332894</v>
      </c>
      <c r="O29" s="1364"/>
      <c r="P29" s="1303"/>
      <c r="Q29" s="1292"/>
      <c r="R29" s="1295"/>
      <c r="S29" s="1"/>
      <c r="T29" s="1"/>
      <c r="U29" s="1"/>
      <c r="V29" s="1"/>
      <c r="W29" s="1"/>
      <c r="X29" s="1"/>
      <c r="Y29" s="1"/>
      <c r="Z29" s="1"/>
      <c r="AA29" s="1"/>
      <c r="AB29" s="1314"/>
      <c r="AC29" s="1319"/>
      <c r="AD29" s="113" t="s">
        <v>154</v>
      </c>
      <c r="AE29" s="121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72"/>
      <c r="AU29" s="124"/>
      <c r="AV29" s="1331"/>
      <c r="AW29" s="1"/>
      <c r="AX29" s="1"/>
    </row>
    <row r="30" spans="1:50" ht="15" thickBot="1" x14ac:dyDescent="0.35">
      <c r="A30" s="21" t="s">
        <v>110</v>
      </c>
      <c r="B30" s="3" t="s">
        <v>104</v>
      </c>
      <c r="C30" s="3" t="s">
        <v>21</v>
      </c>
      <c r="D30" s="1073"/>
      <c r="E30" s="1073"/>
      <c r="F30" s="1074"/>
      <c r="G30" s="1075">
        <v>12.57361</v>
      </c>
      <c r="H30" s="1076">
        <f t="shared" si="3"/>
        <v>-12.57361</v>
      </c>
      <c r="I30" s="1077">
        <f t="shared" si="4"/>
        <v>12.57361</v>
      </c>
      <c r="J30" s="849">
        <v>0</v>
      </c>
      <c r="K30" s="849">
        <v>24.9024</v>
      </c>
      <c r="L30" s="850">
        <f t="shared" si="22"/>
        <v>0</v>
      </c>
      <c r="M30" s="851">
        <f t="shared" si="23"/>
        <v>0</v>
      </c>
      <c r="N30" s="842">
        <f>'[4]Цеховые расх. ФОТ,ПРОЧКА ЕСН'!$H$8</f>
        <v>35.097638942648949</v>
      </c>
      <c r="O30" s="1364"/>
      <c r="P30" s="1303"/>
      <c r="Q30" s="1292"/>
      <c r="R30" s="1295"/>
      <c r="S30" s="1"/>
      <c r="T30" s="1"/>
      <c r="U30" s="1"/>
      <c r="V30" s="1"/>
      <c r="W30" s="1"/>
      <c r="X30" s="1"/>
      <c r="Y30" s="1"/>
      <c r="Z30" s="1"/>
      <c r="AA30" s="1"/>
      <c r="AB30" s="1314"/>
      <c r="AC30" s="1320"/>
      <c r="AD30" s="1333"/>
      <c r="AE30" s="1333"/>
      <c r="AF30" s="1333"/>
      <c r="AG30" s="1333"/>
      <c r="AH30" s="1333"/>
      <c r="AI30" s="1333"/>
      <c r="AJ30" s="1333"/>
      <c r="AK30" s="1333"/>
      <c r="AL30" s="1333"/>
      <c r="AM30" s="1333"/>
      <c r="AN30" s="1333"/>
      <c r="AO30" s="1333"/>
      <c r="AP30" s="1333"/>
      <c r="AQ30" s="1333"/>
      <c r="AR30" s="1333"/>
      <c r="AS30" s="1333"/>
      <c r="AT30" s="1334"/>
      <c r="AU30" s="125"/>
      <c r="AV30" s="1331"/>
      <c r="AW30" s="1"/>
      <c r="AX30" s="1"/>
    </row>
    <row r="31" spans="1:50" ht="15" thickBot="1" x14ac:dyDescent="0.35">
      <c r="A31" s="21" t="s">
        <v>111</v>
      </c>
      <c r="B31" s="9" t="s">
        <v>30</v>
      </c>
      <c r="C31" s="9" t="s">
        <v>29</v>
      </c>
      <c r="D31" s="1073"/>
      <c r="E31" s="1073"/>
      <c r="F31" s="1074"/>
      <c r="G31" s="1075"/>
      <c r="H31" s="1076">
        <f t="shared" si="3"/>
        <v>0</v>
      </c>
      <c r="I31" s="1077">
        <f t="shared" si="4"/>
        <v>0</v>
      </c>
      <c r="J31" s="849">
        <v>8010</v>
      </c>
      <c r="K31" s="849">
        <v>6668.93</v>
      </c>
      <c r="L31" s="850">
        <v>0</v>
      </c>
      <c r="M31" s="851">
        <f t="shared" si="23"/>
        <v>0</v>
      </c>
      <c r="N31" s="842">
        <f>N24</f>
        <v>8548.36</v>
      </c>
      <c r="O31" s="1364"/>
      <c r="P31" s="1303"/>
      <c r="Q31" s="1292"/>
      <c r="R31" s="1295"/>
      <c r="S31" s="1"/>
      <c r="T31" s="1"/>
      <c r="U31" s="1"/>
      <c r="V31" s="1"/>
      <c r="W31" s="1"/>
      <c r="X31" s="1"/>
      <c r="Y31" s="1"/>
      <c r="Z31" s="1"/>
      <c r="AA31" s="1"/>
      <c r="AB31" s="1315"/>
      <c r="AC31" s="126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332"/>
      <c r="AW31" s="1"/>
      <c r="AX31" s="1"/>
    </row>
    <row r="32" spans="1:50" x14ac:dyDescent="0.3">
      <c r="A32" s="21" t="s">
        <v>112</v>
      </c>
      <c r="B32" s="9" t="s">
        <v>31</v>
      </c>
      <c r="C32" s="9" t="s">
        <v>32</v>
      </c>
      <c r="D32" s="1073"/>
      <c r="E32" s="1073"/>
      <c r="F32" s="1074"/>
      <c r="G32" s="1075"/>
      <c r="H32" s="1076">
        <f t="shared" si="3"/>
        <v>0</v>
      </c>
      <c r="I32" s="1077">
        <f t="shared" si="4"/>
        <v>0</v>
      </c>
      <c r="J32" s="849">
        <v>0</v>
      </c>
      <c r="K32" s="849">
        <v>5.3999999999999999E-2</v>
      </c>
      <c r="L32" s="850">
        <v>0.9</v>
      </c>
      <c r="M32" s="851">
        <v>0.9</v>
      </c>
      <c r="N32" s="842">
        <f>'[4]Цеховые расх. ФОТ,ПРОЧКА ЕСН'!$H$9</f>
        <v>7.6757025000000006E-2</v>
      </c>
      <c r="O32" s="1364"/>
      <c r="P32" s="1303"/>
      <c r="Q32" s="1292"/>
      <c r="R32" s="129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x14ac:dyDescent="0.3">
      <c r="A33" s="21" t="s">
        <v>113</v>
      </c>
      <c r="B33" s="9" t="s">
        <v>34</v>
      </c>
      <c r="C33" s="9" t="s">
        <v>35</v>
      </c>
      <c r="D33" s="1073"/>
      <c r="E33" s="1073"/>
      <c r="F33" s="1074"/>
      <c r="G33" s="1075"/>
      <c r="H33" s="1076">
        <f t="shared" si="3"/>
        <v>0</v>
      </c>
      <c r="I33" s="1077">
        <f t="shared" si="4"/>
        <v>0</v>
      </c>
      <c r="J33" s="864" t="e">
        <f>J29/J32/12*1000</f>
        <v>#DIV/0!</v>
      </c>
      <c r="K33" s="1172">
        <f t="shared" ref="K33:M33" si="26">K30/K32/12*1000</f>
        <v>38429.629629629628</v>
      </c>
      <c r="L33" s="1172">
        <f t="shared" si="26"/>
        <v>0</v>
      </c>
      <c r="M33" s="1171">
        <f t="shared" si="26"/>
        <v>0</v>
      </c>
      <c r="N33" s="852">
        <f>N30/N32/12*1000</f>
        <v>38104.697846493473</v>
      </c>
      <c r="O33" s="1364"/>
      <c r="P33" s="1303"/>
      <c r="Q33" s="1292"/>
      <c r="R33" s="129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x14ac:dyDescent="0.3">
      <c r="A34" s="21" t="s">
        <v>114</v>
      </c>
      <c r="B34" s="9" t="s">
        <v>105</v>
      </c>
      <c r="C34" s="9" t="s">
        <v>21</v>
      </c>
      <c r="D34" s="1073"/>
      <c r="E34" s="1073"/>
      <c r="F34" s="1074"/>
      <c r="G34" s="1075">
        <f>3.60097+0.19625</f>
        <v>3.7972199999999998</v>
      </c>
      <c r="H34" s="1076">
        <f t="shared" si="3"/>
        <v>-3.7972199999999998</v>
      </c>
      <c r="I34" s="1077">
        <f t="shared" si="4"/>
        <v>3.7972199999999998</v>
      </c>
      <c r="J34" s="849">
        <f>J30*30.2/100</f>
        <v>0</v>
      </c>
      <c r="K34" s="849">
        <f>7.43211+0.05234</f>
        <v>7.4844499999999998</v>
      </c>
      <c r="L34" s="850">
        <f>J34*(1-0.01)*(1+0.074)*(1+0)</f>
        <v>0</v>
      </c>
      <c r="M34" s="851">
        <f t="shared" ref="M34:M35" si="27">L34*0.99*1.058*1</f>
        <v>0</v>
      </c>
      <c r="N34" s="842">
        <f>'[4]Цеховые расх. ФОТ,ПРОЧКА ЕСН'!$H$11</f>
        <v>10.599486960679982</v>
      </c>
      <c r="O34" s="1364"/>
      <c r="P34" s="1303"/>
      <c r="Q34" s="1292"/>
      <c r="R34" s="129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x14ac:dyDescent="0.3">
      <c r="A35" s="21" t="s">
        <v>115</v>
      </c>
      <c r="B35" s="9" t="s">
        <v>106</v>
      </c>
      <c r="C35" s="9" t="s">
        <v>21</v>
      </c>
      <c r="D35" s="1073"/>
      <c r="E35" s="1073">
        <v>104.15</v>
      </c>
      <c r="F35" s="1074"/>
      <c r="G35" s="1075">
        <f>17.87867-(G30+G34)</f>
        <v>1.5078399999999981</v>
      </c>
      <c r="H35" s="1076">
        <f t="shared" si="3"/>
        <v>-1.5078399999999981</v>
      </c>
      <c r="I35" s="1077">
        <f t="shared" si="4"/>
        <v>-102.64216</v>
      </c>
      <c r="J35" s="849">
        <v>0</v>
      </c>
      <c r="K35" s="849">
        <f>80.80729-32.387</f>
        <v>48.420289999999994</v>
      </c>
      <c r="L35" s="850">
        <f>J35*(1-0.01)*(1+0.074)*(1+0)</f>
        <v>0</v>
      </c>
      <c r="M35" s="851">
        <f t="shared" si="27"/>
        <v>0</v>
      </c>
      <c r="N35" s="842">
        <f>'[4]Цеховые расх. ФОТ,ПРОЧКА ЕСН'!$H$19</f>
        <v>54.404712000000004</v>
      </c>
      <c r="O35" s="1364"/>
      <c r="P35" s="1303"/>
      <c r="Q35" s="1292"/>
      <c r="R35" s="129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x14ac:dyDescent="0.3">
      <c r="A36" s="21" t="s">
        <v>107</v>
      </c>
      <c r="B36" s="170" t="s">
        <v>93</v>
      </c>
      <c r="C36" s="3" t="s">
        <v>21</v>
      </c>
      <c r="D36" s="1068">
        <f>D37+D38</f>
        <v>32.46</v>
      </c>
      <c r="E36" s="1068">
        <f t="shared" ref="E36:G36" si="28">E37+E38</f>
        <v>13.6</v>
      </c>
      <c r="F36" s="1079">
        <f t="shared" si="28"/>
        <v>32.46</v>
      </c>
      <c r="G36" s="1072">
        <f t="shared" si="28"/>
        <v>52.477339999999998</v>
      </c>
      <c r="H36" s="1066">
        <f t="shared" si="3"/>
        <v>-20.017339999999997</v>
      </c>
      <c r="I36" s="1067">
        <f t="shared" si="4"/>
        <v>38.877339999999997</v>
      </c>
      <c r="J36" s="841">
        <v>13.78</v>
      </c>
      <c r="K36" s="838">
        <f>K37+K38</f>
        <v>9.0591200000000001</v>
      </c>
      <c r="L36" s="838">
        <f>L37+L38</f>
        <v>14.186000000000059</v>
      </c>
      <c r="M36" s="839">
        <f>M37+M38</f>
        <v>14.629999999999987</v>
      </c>
      <c r="N36" s="832">
        <f>N37+N38</f>
        <v>10.178827232</v>
      </c>
      <c r="O36" s="1364"/>
      <c r="P36" s="1303"/>
      <c r="Q36" s="1292"/>
      <c r="R36" s="129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x14ac:dyDescent="0.3">
      <c r="A37" s="81" t="s">
        <v>108</v>
      </c>
      <c r="B37" s="9" t="s">
        <v>92</v>
      </c>
      <c r="C37" s="9" t="s">
        <v>21</v>
      </c>
      <c r="D37" s="1073"/>
      <c r="E37" s="1073"/>
      <c r="F37" s="1074"/>
      <c r="G37" s="1075">
        <v>16.367000000000001</v>
      </c>
      <c r="H37" s="1041">
        <f t="shared" si="3"/>
        <v>-16.367000000000001</v>
      </c>
      <c r="I37" s="1042">
        <f t="shared" si="4"/>
        <v>16.367000000000001</v>
      </c>
      <c r="J37" s="849">
        <v>11.94</v>
      </c>
      <c r="K37" s="849">
        <v>7.8591199999999999</v>
      </c>
      <c r="L37" s="850">
        <v>12.375999999999999</v>
      </c>
      <c r="M37" s="851">
        <v>12.74</v>
      </c>
      <c r="N37" s="842">
        <f>K37*1.06*1.06</f>
        <v>8.8305072320000004</v>
      </c>
      <c r="O37" s="1364"/>
      <c r="P37" s="1303"/>
      <c r="Q37" s="1292"/>
      <c r="R37" s="129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" thickBot="1" x14ac:dyDescent="0.35">
      <c r="A38" s="88" t="s">
        <v>109</v>
      </c>
      <c r="B38" s="57" t="s">
        <v>36</v>
      </c>
      <c r="C38" s="57" t="s">
        <v>21</v>
      </c>
      <c r="D38" s="1080">
        <v>32.46</v>
      </c>
      <c r="E38" s="1080">
        <v>13.6</v>
      </c>
      <c r="F38" s="1081">
        <v>32.46</v>
      </c>
      <c r="G38" s="1082">
        <f>3.23299+0.188+2.4+30.28935</f>
        <v>36.110340000000001</v>
      </c>
      <c r="H38" s="1054">
        <f t="shared" si="3"/>
        <v>-3.6503399999999999</v>
      </c>
      <c r="I38" s="1055">
        <f t="shared" si="4"/>
        <v>22.510339999999999</v>
      </c>
      <c r="J38" s="874">
        <v>1.84</v>
      </c>
      <c r="K38" s="874">
        <v>1.2</v>
      </c>
      <c r="L38" s="875">
        <f>622.99-621.18</f>
        <v>1.8100000000000591</v>
      </c>
      <c r="M38" s="876">
        <f>643.05-641.16</f>
        <v>1.8899999999999864</v>
      </c>
      <c r="N38" s="1170">
        <f>K38*1.06*1.06</f>
        <v>1.3483200000000002</v>
      </c>
      <c r="O38" s="1364"/>
      <c r="P38" s="1303"/>
      <c r="Q38" s="1292"/>
      <c r="R38" s="1296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x14ac:dyDescent="0.3">
      <c r="A39" s="82" t="s">
        <v>42</v>
      </c>
      <c r="B39" s="334" t="s">
        <v>116</v>
      </c>
      <c r="C39" s="5" t="s">
        <v>21</v>
      </c>
      <c r="D39" s="1083">
        <f>D40+D41</f>
        <v>50</v>
      </c>
      <c r="E39" s="1083">
        <f t="shared" ref="E39:G39" si="29">E40+E41</f>
        <v>4.28</v>
      </c>
      <c r="F39" s="1084">
        <f t="shared" si="29"/>
        <v>50</v>
      </c>
      <c r="G39" s="1085">
        <f t="shared" si="29"/>
        <v>12.911020000000001</v>
      </c>
      <c r="H39" s="1086">
        <f t="shared" si="3"/>
        <v>37.088979999999999</v>
      </c>
      <c r="I39" s="1087">
        <f t="shared" si="4"/>
        <v>8.6310199999999995</v>
      </c>
      <c r="J39" s="878">
        <v>57.71</v>
      </c>
      <c r="K39" s="879">
        <f>K40</f>
        <v>104.45519</v>
      </c>
      <c r="L39" s="879">
        <f>L40</f>
        <v>59.84</v>
      </c>
      <c r="M39" s="880">
        <f>M40</f>
        <v>61.59</v>
      </c>
      <c r="N39" s="823">
        <f>N40</f>
        <v>64.84</v>
      </c>
      <c r="O39" s="1364"/>
      <c r="P39" s="1303"/>
      <c r="Q39" s="1292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6.95" customHeight="1" x14ac:dyDescent="0.3">
      <c r="A40" s="79" t="s">
        <v>43</v>
      </c>
      <c r="B40" s="12" t="s">
        <v>118</v>
      </c>
      <c r="C40" s="5" t="s">
        <v>21</v>
      </c>
      <c r="D40" s="1088">
        <v>50</v>
      </c>
      <c r="E40" s="1088">
        <v>4.28</v>
      </c>
      <c r="F40" s="1089">
        <v>50</v>
      </c>
      <c r="G40" s="1090">
        <f>6.66102+6.25</f>
        <v>12.911020000000001</v>
      </c>
      <c r="H40" s="1076">
        <f t="shared" si="3"/>
        <v>37.088979999999999</v>
      </c>
      <c r="I40" s="1077">
        <f t="shared" si="4"/>
        <v>8.6310199999999995</v>
      </c>
      <c r="J40" s="885">
        <v>57.71</v>
      </c>
      <c r="K40" s="885">
        <v>104.45519</v>
      </c>
      <c r="L40" s="886">
        <v>59.84</v>
      </c>
      <c r="M40" s="887">
        <v>61.59</v>
      </c>
      <c r="N40" s="842">
        <v>64.84</v>
      </c>
      <c r="O40" s="1364"/>
      <c r="P40" s="1303"/>
      <c r="Q40" s="1292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x14ac:dyDescent="0.3">
      <c r="A41" s="21" t="s">
        <v>44</v>
      </c>
      <c r="B41" s="12" t="s">
        <v>119</v>
      </c>
      <c r="C41" s="9" t="s">
        <v>21</v>
      </c>
      <c r="D41" s="1088"/>
      <c r="E41" s="1088"/>
      <c r="F41" s="1089"/>
      <c r="G41" s="1075"/>
      <c r="H41" s="1076">
        <f t="shared" si="3"/>
        <v>0</v>
      </c>
      <c r="I41" s="1077">
        <f t="shared" si="4"/>
        <v>0</v>
      </c>
      <c r="J41" s="849">
        <v>0</v>
      </c>
      <c r="K41" s="849">
        <v>0</v>
      </c>
      <c r="L41" s="850">
        <f t="shared" si="22"/>
        <v>0</v>
      </c>
      <c r="M41" s="851">
        <f t="shared" si="23"/>
        <v>0</v>
      </c>
      <c r="N41" s="842">
        <v>0</v>
      </c>
      <c r="O41" s="1364"/>
      <c r="P41" s="1303"/>
      <c r="Q41" s="1292"/>
      <c r="R41" s="1"/>
      <c r="S41" s="1"/>
      <c r="T41" s="1"/>
      <c r="U41" s="1"/>
      <c r="V41" s="1"/>
      <c r="W41" s="1"/>
      <c r="X41" s="1"/>
      <c r="Y41" s="1"/>
      <c r="Z41" s="1"/>
      <c r="AA41" s="1"/>
      <c r="AB41" s="1">
        <f>J43+J45+J46</f>
        <v>60.080000000000005</v>
      </c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x14ac:dyDescent="0.3">
      <c r="A42" s="21" t="s">
        <v>45</v>
      </c>
      <c r="B42" s="170" t="s">
        <v>117</v>
      </c>
      <c r="C42" s="3" t="s">
        <v>21</v>
      </c>
      <c r="D42" s="790">
        <f>D43+D45+D46</f>
        <v>65.66</v>
      </c>
      <c r="E42" s="790">
        <f t="shared" ref="E42:G42" si="30">E43+E45+E46</f>
        <v>59.07</v>
      </c>
      <c r="F42" s="1036">
        <f t="shared" si="30"/>
        <v>65.66</v>
      </c>
      <c r="G42" s="1037">
        <f t="shared" si="30"/>
        <v>77.765550000000005</v>
      </c>
      <c r="H42" s="1038">
        <f t="shared" si="3"/>
        <v>-12.105550000000008</v>
      </c>
      <c r="I42" s="1039">
        <f t="shared" si="4"/>
        <v>18.695550000000004</v>
      </c>
      <c r="J42" s="1050">
        <v>60.08</v>
      </c>
      <c r="K42" s="1007">
        <f>K43+K44+K45+K46</f>
        <v>142.03567335669322</v>
      </c>
      <c r="L42" s="1007">
        <f>L43+L45+L46</f>
        <v>62.27</v>
      </c>
      <c r="M42" s="1008">
        <f>M43+M45+M46</f>
        <v>64.12</v>
      </c>
      <c r="N42" s="798">
        <f t="shared" ref="N42" si="31">N43+N44+N45+N46</f>
        <v>262.07939729852745</v>
      </c>
      <c r="O42" s="1364"/>
      <c r="P42" s="1303"/>
      <c r="Q42" s="1292"/>
      <c r="R42" s="1"/>
      <c r="S42" s="1"/>
      <c r="T42" s="1"/>
      <c r="U42" s="1"/>
      <c r="V42" s="135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x14ac:dyDescent="0.3">
      <c r="A43" s="21" t="s">
        <v>171</v>
      </c>
      <c r="B43" s="9" t="s">
        <v>37</v>
      </c>
      <c r="C43" s="9" t="s">
        <v>21</v>
      </c>
      <c r="D43" s="1073"/>
      <c r="E43" s="1073"/>
      <c r="F43" s="1074"/>
      <c r="G43" s="1075">
        <v>49.029229999999998</v>
      </c>
      <c r="H43" s="1076">
        <f t="shared" si="3"/>
        <v>-49.029229999999998</v>
      </c>
      <c r="I43" s="1077">
        <f t="shared" si="4"/>
        <v>49.029229999999998</v>
      </c>
      <c r="J43" s="849">
        <v>40.86</v>
      </c>
      <c r="K43" s="849">
        <v>95.032240000000002</v>
      </c>
      <c r="L43" s="850">
        <v>42.35</v>
      </c>
      <c r="M43" s="851">
        <v>43.61</v>
      </c>
      <c r="N43" s="842">
        <f>'[4]АУП ФОТ ОТЧ. ПРОЧКА'!$J$8</f>
        <v>178.6279409170206</v>
      </c>
      <c r="O43" s="1364"/>
      <c r="P43" s="1303"/>
      <c r="Q43" s="1292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x14ac:dyDescent="0.3">
      <c r="A44" s="21" t="s">
        <v>172</v>
      </c>
      <c r="B44" s="9" t="s">
        <v>120</v>
      </c>
      <c r="C44" s="9" t="s">
        <v>21</v>
      </c>
      <c r="D44" s="1073"/>
      <c r="E44" s="1073"/>
      <c r="F44" s="1074"/>
      <c r="G44" s="1075"/>
      <c r="H44" s="1076">
        <f t="shared" si="3"/>
        <v>0</v>
      </c>
      <c r="I44" s="1077">
        <f t="shared" si="4"/>
        <v>0</v>
      </c>
      <c r="J44" s="849">
        <v>7.3999999999999996E-2</v>
      </c>
      <c r="K44" s="849">
        <f>K43/12/59.56938</f>
        <v>0.13294335669320939</v>
      </c>
      <c r="L44" s="850">
        <v>7.3999999999999996E-2</v>
      </c>
      <c r="M44" s="851">
        <v>7.3999999999999996E-2</v>
      </c>
      <c r="N44" s="842">
        <f>'[4]АУП ФОТ ОТЧ. ПРОЧКА'!$J$9</f>
        <v>0.22925487666666666</v>
      </c>
      <c r="O44" s="1364"/>
      <c r="P44" s="1303"/>
      <c r="Q44" s="1292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x14ac:dyDescent="0.3">
      <c r="A45" s="21" t="s">
        <v>173</v>
      </c>
      <c r="B45" s="9" t="s">
        <v>38</v>
      </c>
      <c r="C45" s="9" t="s">
        <v>21</v>
      </c>
      <c r="D45" s="1073"/>
      <c r="E45" s="1073"/>
      <c r="F45" s="1074"/>
      <c r="G45" s="1075">
        <f>12.96863+0.08106+0.09615</f>
        <v>13.14584</v>
      </c>
      <c r="H45" s="1076">
        <f t="shared" si="3"/>
        <v>-13.14584</v>
      </c>
      <c r="I45" s="1077">
        <f t="shared" si="4"/>
        <v>13.14584</v>
      </c>
      <c r="J45" s="849">
        <v>12.34</v>
      </c>
      <c r="K45" s="849">
        <f>20.80063+0.05933+0.17418</f>
        <v>21.034140000000001</v>
      </c>
      <c r="L45" s="850">
        <v>12.79</v>
      </c>
      <c r="M45" s="851">
        <v>13.17</v>
      </c>
      <c r="N45" s="842">
        <f>'[4]АУП ФОТ ОТЧ. ПРОЧКА'!$J$11</f>
        <v>53.94563815694022</v>
      </c>
      <c r="O45" s="1364"/>
      <c r="P45" s="1303"/>
      <c r="Q45" s="1292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5" thickBot="1" x14ac:dyDescent="0.35">
      <c r="A46" s="22" t="s">
        <v>174</v>
      </c>
      <c r="B46" s="57" t="s">
        <v>155</v>
      </c>
      <c r="C46" s="57" t="s">
        <v>21</v>
      </c>
      <c r="D46" s="1080">
        <v>65.66</v>
      </c>
      <c r="E46" s="1080">
        <v>59.07</v>
      </c>
      <c r="F46" s="1081">
        <v>65.66</v>
      </c>
      <c r="G46" s="1082">
        <f>77.76555-(G43+G45)</f>
        <v>15.590480000000007</v>
      </c>
      <c r="H46" s="1091">
        <f t="shared" si="3"/>
        <v>50.06951999999999</v>
      </c>
      <c r="I46" s="1092">
        <f t="shared" si="4"/>
        <v>-43.479519999999994</v>
      </c>
      <c r="J46" s="874">
        <v>6.88</v>
      </c>
      <c r="K46" s="1093">
        <f>142.03635-116.2</f>
        <v>25.836349999999996</v>
      </c>
      <c r="L46" s="1094">
        <f>7.13</f>
        <v>7.13</v>
      </c>
      <c r="M46" s="1095">
        <v>7.34</v>
      </c>
      <c r="N46" s="1163">
        <f>'[4]АУП ФОТ ОТЧ. ПРОЧКА'!$J$19</f>
        <v>29.276563347900002</v>
      </c>
      <c r="O46" s="1364"/>
      <c r="P46" s="1303"/>
      <c r="Q46" s="1293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44" t="s">
        <v>121</v>
      </c>
      <c r="B47" s="335" t="s">
        <v>122</v>
      </c>
      <c r="C47" s="45" t="s">
        <v>89</v>
      </c>
      <c r="D47" s="1096">
        <f>D51+D54</f>
        <v>105.11</v>
      </c>
      <c r="E47" s="1096">
        <f t="shared" ref="E47:F47" si="32">E51+E54</f>
        <v>133.71</v>
      </c>
      <c r="F47" s="1097">
        <f t="shared" si="32"/>
        <v>105.11</v>
      </c>
      <c r="G47" s="1098">
        <v>110.16273</v>
      </c>
      <c r="H47" s="1099">
        <f t="shared" si="3"/>
        <v>-5.0527299999999968</v>
      </c>
      <c r="I47" s="1100">
        <f t="shared" si="4"/>
        <v>-23.547270000000012</v>
      </c>
      <c r="J47" s="1101">
        <f>J51+J54</f>
        <v>44.18</v>
      </c>
      <c r="K47" s="894">
        <v>19.957170000000001</v>
      </c>
      <c r="L47" s="894">
        <v>42.83</v>
      </c>
      <c r="M47" s="895">
        <v>44.71</v>
      </c>
      <c r="N47" s="1164">
        <f>N48*N49</f>
        <v>98.597172300000011</v>
      </c>
      <c r="O47" s="1364"/>
      <c r="P47" s="1303"/>
      <c r="Q47" s="1335" t="s">
        <v>147</v>
      </c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18" t="s">
        <v>46</v>
      </c>
      <c r="B48" s="9" t="s">
        <v>87</v>
      </c>
      <c r="C48" s="9" t="s">
        <v>23</v>
      </c>
      <c r="D48" s="783"/>
      <c r="E48" s="783"/>
      <c r="F48" s="1074"/>
      <c r="G48" s="1075"/>
      <c r="H48" s="1041">
        <f t="shared" si="3"/>
        <v>0</v>
      </c>
      <c r="I48" s="1042">
        <f t="shared" si="4"/>
        <v>0</v>
      </c>
      <c r="J48" s="849">
        <v>8.52</v>
      </c>
      <c r="K48" s="849">
        <f>K47/K49</f>
        <v>3.9755318725099609</v>
      </c>
      <c r="L48" s="850">
        <v>8.09</v>
      </c>
      <c r="M48" s="851">
        <v>8.09</v>
      </c>
      <c r="N48" s="842">
        <v>16.531500000000001</v>
      </c>
      <c r="O48" s="1364"/>
      <c r="P48" s="1303"/>
      <c r="Q48" s="1336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x14ac:dyDescent="0.3">
      <c r="A49" s="18" t="s">
        <v>47</v>
      </c>
      <c r="B49" s="9" t="s">
        <v>88</v>
      </c>
      <c r="C49" s="3" t="s">
        <v>21</v>
      </c>
      <c r="D49" s="783"/>
      <c r="E49" s="783"/>
      <c r="F49" s="1074"/>
      <c r="G49" s="1040"/>
      <c r="H49" s="1041">
        <f t="shared" si="3"/>
        <v>0</v>
      </c>
      <c r="I49" s="1042">
        <f t="shared" si="4"/>
        <v>0</v>
      </c>
      <c r="J49" s="849">
        <f>J47/J48</f>
        <v>5.1854460093896719</v>
      </c>
      <c r="K49" s="849">
        <v>5.0199999999999996</v>
      </c>
      <c r="L49" s="850">
        <v>5.29</v>
      </c>
      <c r="M49" s="851">
        <v>5.524</v>
      </c>
      <c r="N49" s="842">
        <v>5.9641999999999999</v>
      </c>
      <c r="O49" s="1364"/>
      <c r="P49" s="1303"/>
      <c r="Q49" s="1336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85" t="s">
        <v>78</v>
      </c>
      <c r="B50" s="86" t="s">
        <v>22</v>
      </c>
      <c r="C50" s="3" t="s">
        <v>21</v>
      </c>
      <c r="D50" s="1102"/>
      <c r="E50" s="1102"/>
      <c r="F50" s="1103"/>
      <c r="G50" s="1040"/>
      <c r="H50" s="1041">
        <f t="shared" si="3"/>
        <v>0</v>
      </c>
      <c r="I50" s="1042">
        <f t="shared" si="4"/>
        <v>0</v>
      </c>
      <c r="J50" s="901">
        <f>J48/J7</f>
        <v>0.50444049733570151</v>
      </c>
      <c r="K50" s="902">
        <f t="shared" ref="K50:N50" si="33">K48/K7</f>
        <v>0.27282366437296429</v>
      </c>
      <c r="L50" s="902">
        <f t="shared" si="33"/>
        <v>0.5041126620139581</v>
      </c>
      <c r="M50" s="903">
        <f t="shared" si="33"/>
        <v>0.5041126620139581</v>
      </c>
      <c r="N50" s="1165">
        <f t="shared" si="33"/>
        <v>1.1320140756909742</v>
      </c>
      <c r="O50" s="1364"/>
      <c r="P50" s="1303"/>
      <c r="Q50" s="1336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x14ac:dyDescent="0.3">
      <c r="A51" s="18" t="s">
        <v>79</v>
      </c>
      <c r="B51" s="315" t="s">
        <v>123</v>
      </c>
      <c r="C51" s="11" t="s">
        <v>21</v>
      </c>
      <c r="D51" s="1104">
        <v>105.11</v>
      </c>
      <c r="E51" s="1104">
        <v>133.71</v>
      </c>
      <c r="F51" s="1105">
        <v>105.11</v>
      </c>
      <c r="G51" s="1106"/>
      <c r="H51" s="1107">
        <f t="shared" si="3"/>
        <v>105.11</v>
      </c>
      <c r="I51" s="1108">
        <f t="shared" si="4"/>
        <v>-133.71</v>
      </c>
      <c r="J51" s="861">
        <v>44.18</v>
      </c>
      <c r="K51" s="862">
        <f t="shared" ref="K51:L53" si="34">K47</f>
        <v>19.957170000000001</v>
      </c>
      <c r="L51" s="862">
        <f t="shared" si="34"/>
        <v>42.83</v>
      </c>
      <c r="M51" s="863">
        <f t="shared" ref="M51:N51" si="35">M47</f>
        <v>44.71</v>
      </c>
      <c r="N51" s="1166">
        <f t="shared" si="35"/>
        <v>98.597172300000011</v>
      </c>
      <c r="O51" s="1364"/>
      <c r="P51" s="1303"/>
      <c r="Q51" s="1336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18" t="s">
        <v>125</v>
      </c>
      <c r="B52" s="9" t="s">
        <v>87</v>
      </c>
      <c r="C52" s="9" t="s">
        <v>23</v>
      </c>
      <c r="D52" s="783">
        <v>22.24</v>
      </c>
      <c r="E52" s="783"/>
      <c r="F52" s="1074">
        <v>22.234999999999999</v>
      </c>
      <c r="G52" s="1075"/>
      <c r="H52" s="1076">
        <f t="shared" si="3"/>
        <v>22.234999999999999</v>
      </c>
      <c r="I52" s="1077">
        <f t="shared" si="4"/>
        <v>0</v>
      </c>
      <c r="J52" s="849">
        <v>8.52</v>
      </c>
      <c r="K52" s="850">
        <f t="shared" si="34"/>
        <v>3.9755318725099609</v>
      </c>
      <c r="L52" s="850">
        <f t="shared" si="34"/>
        <v>8.09</v>
      </c>
      <c r="M52" s="851">
        <f t="shared" ref="M52" si="36">M48</f>
        <v>8.09</v>
      </c>
      <c r="N52" s="852">
        <f t="shared" ref="N52" si="37">N48</f>
        <v>16.531500000000001</v>
      </c>
      <c r="O52" s="1364"/>
      <c r="P52" s="1303"/>
      <c r="Q52" s="1336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x14ac:dyDescent="0.3">
      <c r="A53" s="18" t="s">
        <v>126</v>
      </c>
      <c r="B53" s="9" t="s">
        <v>88</v>
      </c>
      <c r="C53" s="3" t="s">
        <v>21</v>
      </c>
      <c r="D53" s="783">
        <f>D51/D52</f>
        <v>4.726169064748202</v>
      </c>
      <c r="E53" s="783" t="e">
        <f t="shared" ref="E53:G53" si="38">E51/E52</f>
        <v>#DIV/0!</v>
      </c>
      <c r="F53" s="1109">
        <f t="shared" si="38"/>
        <v>4.7272318416910277</v>
      </c>
      <c r="G53" s="1040" t="e">
        <f t="shared" si="38"/>
        <v>#DIV/0!</v>
      </c>
      <c r="H53" s="1076" t="e">
        <f t="shared" si="3"/>
        <v>#DIV/0!</v>
      </c>
      <c r="I53" s="1077" t="e">
        <f t="shared" si="4"/>
        <v>#DIV/0!</v>
      </c>
      <c r="J53" s="849">
        <f>J51/J52</f>
        <v>5.1854460093896719</v>
      </c>
      <c r="K53" s="850">
        <f t="shared" si="34"/>
        <v>5.0199999999999996</v>
      </c>
      <c r="L53" s="850">
        <f t="shared" si="34"/>
        <v>5.29</v>
      </c>
      <c r="M53" s="851">
        <f t="shared" ref="M53" si="39">M49</f>
        <v>5.524</v>
      </c>
      <c r="N53" s="852">
        <f t="shared" ref="N53" si="40">N49</f>
        <v>5.9641999999999999</v>
      </c>
      <c r="O53" s="1364"/>
      <c r="P53" s="1303"/>
      <c r="Q53" s="1336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x14ac:dyDescent="0.3">
      <c r="A54" s="18" t="s">
        <v>80</v>
      </c>
      <c r="B54" s="315" t="s">
        <v>124</v>
      </c>
      <c r="C54" s="341" t="s">
        <v>21</v>
      </c>
      <c r="D54" s="1104"/>
      <c r="E54" s="1104"/>
      <c r="F54" s="1110"/>
      <c r="G54" s="1106"/>
      <c r="H54" s="1107">
        <f>F54-G54</f>
        <v>0</v>
      </c>
      <c r="I54" s="1108">
        <f t="shared" si="4"/>
        <v>0</v>
      </c>
      <c r="J54" s="861">
        <v>0</v>
      </c>
      <c r="K54" s="862">
        <v>0</v>
      </c>
      <c r="L54" s="862">
        <v>0</v>
      </c>
      <c r="M54" s="863">
        <v>0</v>
      </c>
      <c r="N54" s="1166">
        <v>0</v>
      </c>
      <c r="O54" s="1364"/>
      <c r="P54" s="1303"/>
      <c r="Q54" s="1336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x14ac:dyDescent="0.3">
      <c r="A55" s="24" t="s">
        <v>127</v>
      </c>
      <c r="B55" s="9" t="s">
        <v>87</v>
      </c>
      <c r="C55" s="9" t="s">
        <v>23</v>
      </c>
      <c r="D55" s="1088"/>
      <c r="E55" s="1088"/>
      <c r="F55" s="1074"/>
      <c r="G55" s="1075"/>
      <c r="H55" s="1076">
        <f t="shared" si="3"/>
        <v>0</v>
      </c>
      <c r="I55" s="1108">
        <f t="shared" si="4"/>
        <v>0</v>
      </c>
      <c r="J55" s="849">
        <v>0</v>
      </c>
      <c r="K55" s="850">
        <v>0</v>
      </c>
      <c r="L55" s="850">
        <v>0</v>
      </c>
      <c r="M55" s="851">
        <v>0</v>
      </c>
      <c r="N55" s="842">
        <v>0</v>
      </c>
      <c r="O55" s="1364"/>
      <c r="P55" s="1303"/>
      <c r="Q55" s="1336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5" thickBot="1" x14ac:dyDescent="0.35">
      <c r="A56" s="23" t="s">
        <v>128</v>
      </c>
      <c r="B56" s="57" t="s">
        <v>88</v>
      </c>
      <c r="C56" s="6" t="s">
        <v>21</v>
      </c>
      <c r="D56" s="1051"/>
      <c r="E56" s="1051"/>
      <c r="F56" s="1081"/>
      <c r="G56" s="1053"/>
      <c r="H56" s="1091">
        <f t="shared" si="3"/>
        <v>0</v>
      </c>
      <c r="I56" s="1111">
        <f t="shared" si="4"/>
        <v>0</v>
      </c>
      <c r="J56" s="874" t="e">
        <f>J54/J55</f>
        <v>#DIV/0!</v>
      </c>
      <c r="K56" s="875">
        <v>0</v>
      </c>
      <c r="L56" s="875">
        <v>0</v>
      </c>
      <c r="M56" s="876">
        <v>0</v>
      </c>
      <c r="N56" s="1163">
        <v>0</v>
      </c>
      <c r="O56" s="1364"/>
      <c r="P56" s="1303"/>
      <c r="Q56" s="1337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x14ac:dyDescent="0.3">
      <c r="A57" s="24">
        <v>11</v>
      </c>
      <c r="B57" s="335" t="s">
        <v>60</v>
      </c>
      <c r="C57" s="5" t="s">
        <v>21</v>
      </c>
      <c r="D57" s="1083">
        <f>D58+D59</f>
        <v>20.07</v>
      </c>
      <c r="E57" s="1083">
        <f t="shared" ref="E57:G57" si="41">E58+E59</f>
        <v>8.2100000000000009</v>
      </c>
      <c r="F57" s="1084">
        <f t="shared" si="41"/>
        <v>20.07</v>
      </c>
      <c r="G57" s="1085">
        <f t="shared" si="41"/>
        <v>28.369820000000001</v>
      </c>
      <c r="H57" s="1086">
        <f t="shared" si="3"/>
        <v>-8.2998200000000004</v>
      </c>
      <c r="I57" s="1087">
        <f t="shared" si="4"/>
        <v>20.15982</v>
      </c>
      <c r="J57" s="878">
        <f>J58+J59+J64+J67+J68+J69+J70+J71+J73+J74</f>
        <v>7.49</v>
      </c>
      <c r="K57" s="879">
        <f t="shared" ref="K57" si="42">K58+K59+K64+K67+K68+K69+K70+K71+K73+K74</f>
        <v>7.6120000000000001</v>
      </c>
      <c r="L57" s="879">
        <f t="shared" ref="L57:M57" si="43">L58+L59+L64+L67+L68+L69+L70+L71+L73+L74</f>
        <v>8.19</v>
      </c>
      <c r="M57" s="880">
        <f t="shared" si="43"/>
        <v>9.43</v>
      </c>
      <c r="N57" s="956">
        <f t="shared" ref="N57" si="44">N58+N59+N64+N67+N68+N69+N70+N71+N73+N74</f>
        <v>8.5528431999999999</v>
      </c>
      <c r="O57" s="1364"/>
      <c r="P57" s="1303"/>
      <c r="Q57" s="1281" t="s">
        <v>166</v>
      </c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x14ac:dyDescent="0.3">
      <c r="A58" s="24" t="s">
        <v>68</v>
      </c>
      <c r="B58" s="334" t="s">
        <v>129</v>
      </c>
      <c r="C58" s="5" t="s">
        <v>21</v>
      </c>
      <c r="D58" s="1112"/>
      <c r="E58" s="1112"/>
      <c r="F58" s="1113"/>
      <c r="G58" s="1085">
        <v>9.2275500000000008</v>
      </c>
      <c r="H58" s="1066">
        <f t="shared" si="3"/>
        <v>-9.2275500000000008</v>
      </c>
      <c r="I58" s="1067">
        <f t="shared" si="4"/>
        <v>9.2275500000000008</v>
      </c>
      <c r="J58" s="878"/>
      <c r="K58" s="879"/>
      <c r="L58" s="879"/>
      <c r="M58" s="880"/>
      <c r="N58" s="956"/>
      <c r="O58" s="1364"/>
      <c r="P58" s="1303"/>
      <c r="Q58" s="1282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18" t="s">
        <v>69</v>
      </c>
      <c r="B59" s="170" t="s">
        <v>48</v>
      </c>
      <c r="C59" s="9" t="s">
        <v>21</v>
      </c>
      <c r="D59" s="1068">
        <f>D60+D61+D62</f>
        <v>20.07</v>
      </c>
      <c r="E59" s="1068">
        <f t="shared" ref="E59:G59" si="45">E60+E61+E62</f>
        <v>8.2100000000000009</v>
      </c>
      <c r="F59" s="1079">
        <f t="shared" si="45"/>
        <v>20.07</v>
      </c>
      <c r="G59" s="1072">
        <f t="shared" si="45"/>
        <v>19.14227</v>
      </c>
      <c r="H59" s="1066">
        <f t="shared" si="3"/>
        <v>0.92773000000000039</v>
      </c>
      <c r="I59" s="1067">
        <f t="shared" si="4"/>
        <v>10.932269999999999</v>
      </c>
      <c r="J59" s="841">
        <v>7.49</v>
      </c>
      <c r="K59" s="838">
        <f>K61+K62+K63</f>
        <v>7.6120000000000001</v>
      </c>
      <c r="L59" s="838">
        <f>L61+L62+L63</f>
        <v>8.19</v>
      </c>
      <c r="M59" s="839">
        <f>M61+M62+M63</f>
        <v>9.43</v>
      </c>
      <c r="N59" s="832">
        <f>N61+N62+N63</f>
        <v>8.5528431999999999</v>
      </c>
      <c r="O59" s="1364"/>
      <c r="P59" s="1303"/>
      <c r="Q59" s="1282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x14ac:dyDescent="0.3">
      <c r="A60" s="18" t="s">
        <v>70</v>
      </c>
      <c r="B60" s="9" t="s">
        <v>134</v>
      </c>
      <c r="C60" s="9" t="s">
        <v>21</v>
      </c>
      <c r="D60" s="783"/>
      <c r="E60" s="783"/>
      <c r="F60" s="1074"/>
      <c r="G60" s="1040"/>
      <c r="H60" s="1076">
        <f t="shared" si="3"/>
        <v>0</v>
      </c>
      <c r="I60" s="1042">
        <f t="shared" si="4"/>
        <v>0</v>
      </c>
      <c r="J60" s="1050"/>
      <c r="K60" s="1050"/>
      <c r="L60" s="1007"/>
      <c r="M60" s="1008"/>
      <c r="N60" s="842"/>
      <c r="O60" s="1364"/>
      <c r="P60" s="1303"/>
      <c r="Q60" s="1282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x14ac:dyDescent="0.3">
      <c r="A61" s="18" t="s">
        <v>71</v>
      </c>
      <c r="B61" s="9" t="s">
        <v>49</v>
      </c>
      <c r="C61" s="9" t="s">
        <v>21</v>
      </c>
      <c r="D61" s="783">
        <v>9.67</v>
      </c>
      <c r="E61" s="783">
        <v>2.99</v>
      </c>
      <c r="F61" s="1074">
        <v>9.67</v>
      </c>
      <c r="G61" s="1040">
        <v>3.66</v>
      </c>
      <c r="H61" s="1076">
        <f t="shared" si="3"/>
        <v>6.01</v>
      </c>
      <c r="I61" s="1042">
        <f t="shared" si="4"/>
        <v>0.66999999999999993</v>
      </c>
      <c r="J61" s="849">
        <v>7.49</v>
      </c>
      <c r="K61" s="849">
        <v>4.6429999999999998</v>
      </c>
      <c r="L61" s="850">
        <v>8.19</v>
      </c>
      <c r="M61" s="851">
        <v>9.43</v>
      </c>
      <c r="N61" s="842">
        <f>K61*1.06*1.06</f>
        <v>5.2168748000000003</v>
      </c>
      <c r="O61" s="1364"/>
      <c r="P61" s="1303"/>
      <c r="Q61" s="1282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x14ac:dyDescent="0.3">
      <c r="A62" s="18" t="s">
        <v>72</v>
      </c>
      <c r="B62" s="9" t="s">
        <v>50</v>
      </c>
      <c r="C62" s="9" t="s">
        <v>21</v>
      </c>
      <c r="D62" s="783">
        <v>10.4</v>
      </c>
      <c r="E62" s="783">
        <v>5.22</v>
      </c>
      <c r="F62" s="1074">
        <v>10.4</v>
      </c>
      <c r="G62" s="1040">
        <v>15.48227</v>
      </c>
      <c r="H62" s="1076">
        <f t="shared" si="3"/>
        <v>-5.0822699999999994</v>
      </c>
      <c r="I62" s="1042">
        <f t="shared" si="4"/>
        <v>10.262270000000001</v>
      </c>
      <c r="J62" s="849">
        <v>0</v>
      </c>
      <c r="K62" s="849">
        <v>2.9689999999999999</v>
      </c>
      <c r="L62" s="850">
        <f t="shared" ref="L62" si="46">J62*1.14792</f>
        <v>0</v>
      </c>
      <c r="M62" s="851">
        <f t="shared" ref="M62" si="47">L62*1.1494845</f>
        <v>0</v>
      </c>
      <c r="N62" s="842">
        <f>K62*1.06*1.06</f>
        <v>3.3359684000000001</v>
      </c>
      <c r="O62" s="1364"/>
      <c r="P62" s="1303"/>
      <c r="Q62" s="1282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5" thickBot="1" x14ac:dyDescent="0.35">
      <c r="A63" s="23" t="s">
        <v>76</v>
      </c>
      <c r="B63" s="57" t="s">
        <v>51</v>
      </c>
      <c r="C63" s="46" t="s">
        <v>21</v>
      </c>
      <c r="D63" s="1051"/>
      <c r="E63" s="1051"/>
      <c r="F63" s="1081"/>
      <c r="G63" s="1053"/>
      <c r="H63" s="1091">
        <f t="shared" si="3"/>
        <v>0</v>
      </c>
      <c r="I63" s="1055">
        <f t="shared" si="4"/>
        <v>0</v>
      </c>
      <c r="J63" s="874">
        <v>0</v>
      </c>
      <c r="K63" s="874"/>
      <c r="L63" s="875">
        <v>0</v>
      </c>
      <c r="M63" s="876"/>
      <c r="N63" s="1163"/>
      <c r="O63" s="1364"/>
      <c r="P63" s="1303"/>
      <c r="Q63" s="1282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x14ac:dyDescent="0.3">
      <c r="A64" s="93" t="s">
        <v>81</v>
      </c>
      <c r="B64" s="336" t="s">
        <v>130</v>
      </c>
      <c r="C64" s="62" t="s">
        <v>21</v>
      </c>
      <c r="D64" s="1114"/>
      <c r="E64" s="1115"/>
      <c r="F64" s="1116"/>
      <c r="G64" s="1117"/>
      <c r="H64" s="1086">
        <f t="shared" si="3"/>
        <v>0</v>
      </c>
      <c r="I64" s="1087">
        <f t="shared" si="4"/>
        <v>0</v>
      </c>
      <c r="J64" s="878">
        <f>J65+J66</f>
        <v>0</v>
      </c>
      <c r="K64" s="878">
        <v>0</v>
      </c>
      <c r="L64" s="879">
        <f t="shared" ref="L64:M64" si="48">L65+L66</f>
        <v>0</v>
      </c>
      <c r="M64" s="880">
        <f t="shared" si="48"/>
        <v>0</v>
      </c>
      <c r="N64" s="956">
        <f t="shared" ref="N64" si="49">N65+N66</f>
        <v>0</v>
      </c>
      <c r="O64" s="1364"/>
      <c r="P64" s="1303"/>
      <c r="Q64" s="1282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x14ac:dyDescent="0.3">
      <c r="A65" s="24" t="s">
        <v>175</v>
      </c>
      <c r="B65" s="9" t="s">
        <v>131</v>
      </c>
      <c r="C65" s="9" t="s">
        <v>21</v>
      </c>
      <c r="D65" s="1088"/>
      <c r="E65" s="1088"/>
      <c r="F65" s="1074"/>
      <c r="G65" s="1075"/>
      <c r="H65" s="1076">
        <f t="shared" si="3"/>
        <v>0</v>
      </c>
      <c r="I65" s="1039">
        <f t="shared" si="4"/>
        <v>0</v>
      </c>
      <c r="J65" s="849">
        <v>0</v>
      </c>
      <c r="K65" s="849">
        <v>0</v>
      </c>
      <c r="L65" s="850">
        <v>0</v>
      </c>
      <c r="M65" s="851">
        <v>0</v>
      </c>
      <c r="N65" s="852">
        <v>0</v>
      </c>
      <c r="O65" s="1364"/>
      <c r="P65" s="1303"/>
      <c r="Q65" s="1282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x14ac:dyDescent="0.3">
      <c r="A66" s="18" t="s">
        <v>176</v>
      </c>
      <c r="B66" s="9" t="s">
        <v>132</v>
      </c>
      <c r="C66" s="9" t="s">
        <v>21</v>
      </c>
      <c r="D66" s="783"/>
      <c r="E66" s="783"/>
      <c r="F66" s="1074"/>
      <c r="G66" s="1075"/>
      <c r="H66" s="1076">
        <f t="shared" si="3"/>
        <v>0</v>
      </c>
      <c r="I66" s="1039">
        <f t="shared" si="4"/>
        <v>0</v>
      </c>
      <c r="J66" s="849">
        <v>0</v>
      </c>
      <c r="K66" s="849">
        <v>0</v>
      </c>
      <c r="L66" s="850">
        <v>0</v>
      </c>
      <c r="M66" s="851">
        <v>0</v>
      </c>
      <c r="N66" s="852">
        <v>0</v>
      </c>
      <c r="O66" s="1364"/>
      <c r="P66" s="1303"/>
      <c r="Q66" s="1282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5" thickBot="1" x14ac:dyDescent="0.35">
      <c r="A67" s="93" t="s">
        <v>82</v>
      </c>
      <c r="B67" s="337" t="s">
        <v>133</v>
      </c>
      <c r="C67" s="47" t="s">
        <v>21</v>
      </c>
      <c r="D67" s="1118"/>
      <c r="E67" s="1118"/>
      <c r="F67" s="1119"/>
      <c r="G67" s="1120"/>
      <c r="H67" s="1121">
        <f t="shared" si="3"/>
        <v>0</v>
      </c>
      <c r="I67" s="1122">
        <f t="shared" si="4"/>
        <v>0</v>
      </c>
      <c r="J67" s="893">
        <v>0</v>
      </c>
      <c r="K67" s="893">
        <v>0</v>
      </c>
      <c r="L67" s="922">
        <v>0</v>
      </c>
      <c r="M67" s="923">
        <v>0</v>
      </c>
      <c r="N67" s="1167">
        <v>0</v>
      </c>
      <c r="O67" s="1364"/>
      <c r="P67" s="1303"/>
      <c r="Q67" s="1282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x14ac:dyDescent="0.3">
      <c r="A68" s="44" t="s">
        <v>177</v>
      </c>
      <c r="B68" s="335" t="s">
        <v>52</v>
      </c>
      <c r="C68" s="13"/>
      <c r="D68" s="1123"/>
      <c r="E68" s="1123"/>
      <c r="F68" s="1124"/>
      <c r="G68" s="1125"/>
      <c r="H68" s="1086">
        <f t="shared" si="3"/>
        <v>0</v>
      </c>
      <c r="I68" s="1087">
        <f t="shared" si="4"/>
        <v>0</v>
      </c>
      <c r="J68" s="937">
        <v>0</v>
      </c>
      <c r="K68" s="937">
        <v>0</v>
      </c>
      <c r="L68" s="938">
        <v>0</v>
      </c>
      <c r="M68" s="939">
        <v>0</v>
      </c>
      <c r="N68" s="1168">
        <v>0</v>
      </c>
      <c r="O68" s="1364"/>
      <c r="P68" s="1303"/>
      <c r="Q68" s="1282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x14ac:dyDescent="0.3">
      <c r="A69" s="24" t="s">
        <v>178</v>
      </c>
      <c r="B69" s="334" t="s">
        <v>135</v>
      </c>
      <c r="C69" s="98" t="s">
        <v>21</v>
      </c>
      <c r="D69" s="1112"/>
      <c r="E69" s="1112"/>
      <c r="F69" s="1113"/>
      <c r="G69" s="1126"/>
      <c r="H69" s="1066">
        <f t="shared" si="3"/>
        <v>0</v>
      </c>
      <c r="I69" s="1067">
        <f t="shared" si="4"/>
        <v>0</v>
      </c>
      <c r="J69" s="943">
        <v>0</v>
      </c>
      <c r="K69" s="944">
        <v>0</v>
      </c>
      <c r="L69" s="944">
        <v>0</v>
      </c>
      <c r="M69" s="945">
        <v>0</v>
      </c>
      <c r="N69" s="842">
        <v>0</v>
      </c>
      <c r="O69" s="1364"/>
      <c r="P69" s="1303"/>
      <c r="Q69" s="1282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24" customHeight="1" x14ac:dyDescent="0.3">
      <c r="A70" s="24" t="s">
        <v>179</v>
      </c>
      <c r="B70" s="338" t="s">
        <v>136</v>
      </c>
      <c r="C70" s="99" t="s">
        <v>21</v>
      </c>
      <c r="D70" s="1112"/>
      <c r="E70" s="1112"/>
      <c r="F70" s="1127"/>
      <c r="G70" s="942"/>
      <c r="H70" s="1066">
        <f t="shared" si="3"/>
        <v>0</v>
      </c>
      <c r="I70" s="1067">
        <f t="shared" si="4"/>
        <v>0</v>
      </c>
      <c r="J70" s="948">
        <v>0</v>
      </c>
      <c r="K70" s="949">
        <v>0</v>
      </c>
      <c r="L70" s="949">
        <v>0</v>
      </c>
      <c r="M70" s="950">
        <v>0</v>
      </c>
      <c r="N70" s="842">
        <v>0</v>
      </c>
      <c r="O70" s="1364"/>
      <c r="P70" s="1303"/>
      <c r="Q70" s="1282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32.4" customHeight="1" x14ac:dyDescent="0.3">
      <c r="A71" s="24" t="s">
        <v>180</v>
      </c>
      <c r="B71" s="338" t="s">
        <v>137</v>
      </c>
      <c r="C71" s="60" t="s">
        <v>21</v>
      </c>
      <c r="D71" s="1112"/>
      <c r="E71" s="1112"/>
      <c r="F71" s="1127"/>
      <c r="G71" s="952"/>
      <c r="H71" s="1066">
        <f t="shared" si="3"/>
        <v>0</v>
      </c>
      <c r="I71" s="1067">
        <f t="shared" si="4"/>
        <v>0</v>
      </c>
      <c r="J71" s="953">
        <v>0</v>
      </c>
      <c r="K71" s="954">
        <v>0</v>
      </c>
      <c r="L71" s="954">
        <v>0</v>
      </c>
      <c r="M71" s="955">
        <v>0</v>
      </c>
      <c r="N71" s="842">
        <v>0</v>
      </c>
      <c r="O71" s="1364"/>
      <c r="P71" s="1303"/>
      <c r="Q71" s="1282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32.4" customHeight="1" x14ac:dyDescent="0.3">
      <c r="A72" s="24" t="str">
        <f>'Усть-Иван. '!A72</f>
        <v>11.8.1.</v>
      </c>
      <c r="B72" s="338" t="str">
        <f>'Усть-Иван. '!B72</f>
        <v>Выпадающие доходы 2016,2014-2016гг.</v>
      </c>
      <c r="C72" s="60"/>
      <c r="D72" s="1112"/>
      <c r="E72" s="1112"/>
      <c r="F72" s="1127"/>
      <c r="G72" s="952"/>
      <c r="H72" s="1066"/>
      <c r="I72" s="1067"/>
      <c r="J72" s="953"/>
      <c r="K72" s="954">
        <v>73.5</v>
      </c>
      <c r="L72" s="954"/>
      <c r="M72" s="955"/>
      <c r="N72" s="842">
        <v>1074.0999999999999</v>
      </c>
      <c r="O72" s="1364"/>
      <c r="P72" s="1303"/>
      <c r="Q72" s="1282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x14ac:dyDescent="0.3">
      <c r="A73" s="24" t="s">
        <v>181</v>
      </c>
      <c r="B73" s="16" t="s">
        <v>138</v>
      </c>
      <c r="C73" s="5" t="s">
        <v>21</v>
      </c>
      <c r="D73" s="1112"/>
      <c r="E73" s="1112"/>
      <c r="F73" s="1113"/>
      <c r="G73" s="1128"/>
      <c r="H73" s="1066">
        <f t="shared" ref="H73:H83" si="50">F73-G73</f>
        <v>0</v>
      </c>
      <c r="I73" s="1067">
        <f t="shared" ref="I73:I83" si="51">G73-E73</f>
        <v>0</v>
      </c>
      <c r="J73" s="878">
        <v>0</v>
      </c>
      <c r="K73" s="879">
        <v>0</v>
      </c>
      <c r="L73" s="879">
        <v>0</v>
      </c>
      <c r="M73" s="880">
        <v>0</v>
      </c>
      <c r="N73" s="842">
        <v>0</v>
      </c>
      <c r="O73" s="1364"/>
      <c r="P73" s="1303"/>
      <c r="Q73" s="1282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5" thickBot="1" x14ac:dyDescent="0.35">
      <c r="A74" s="94" t="s">
        <v>73</v>
      </c>
      <c r="B74" s="95" t="s">
        <v>53</v>
      </c>
      <c r="C74" s="136" t="s">
        <v>21</v>
      </c>
      <c r="D74" s="1129">
        <v>1.1000000000000001</v>
      </c>
      <c r="E74" s="1130"/>
      <c r="F74" s="1131">
        <v>1.1000000000000001</v>
      </c>
      <c r="G74" s="1132">
        <v>2.1655199999999999</v>
      </c>
      <c r="H74" s="1066">
        <f t="shared" si="50"/>
        <v>-1.0655199999999998</v>
      </c>
      <c r="I74" s="1067">
        <f t="shared" si="51"/>
        <v>2.1655199999999999</v>
      </c>
      <c r="J74" s="960">
        <v>0</v>
      </c>
      <c r="K74" s="961">
        <v>0</v>
      </c>
      <c r="L74" s="961">
        <v>0</v>
      </c>
      <c r="M74" s="962">
        <v>0</v>
      </c>
      <c r="N74" s="842">
        <v>0</v>
      </c>
      <c r="O74" s="1364"/>
      <c r="P74" s="1304"/>
      <c r="Q74" s="1392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5" thickBot="1" x14ac:dyDescent="0.35">
      <c r="A75" s="140"/>
      <c r="B75" s="139" t="s">
        <v>169</v>
      </c>
      <c r="C75" s="138" t="s">
        <v>21</v>
      </c>
      <c r="D75" s="1133"/>
      <c r="E75" s="1133"/>
      <c r="F75" s="1134"/>
      <c r="G75" s="1135"/>
      <c r="H75" s="1066">
        <f t="shared" si="50"/>
        <v>0</v>
      </c>
      <c r="I75" s="1067">
        <f t="shared" si="51"/>
        <v>0</v>
      </c>
      <c r="J75" s="966">
        <v>0.01</v>
      </c>
      <c r="K75" s="966">
        <v>0</v>
      </c>
      <c r="L75" s="967">
        <f>609.99-622.91</f>
        <v>-12.919999999999959</v>
      </c>
      <c r="M75" s="968">
        <f>656.05-642.97</f>
        <v>13.079999999999927</v>
      </c>
      <c r="N75" s="842">
        <v>0</v>
      </c>
      <c r="O75" s="1364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5" thickBot="1" x14ac:dyDescent="0.35">
      <c r="A76" s="23" t="s">
        <v>74</v>
      </c>
      <c r="B76" s="46" t="s">
        <v>139</v>
      </c>
      <c r="C76" s="6" t="s">
        <v>21</v>
      </c>
      <c r="D76" s="1136">
        <f>D77+D78+D79</f>
        <v>60.1</v>
      </c>
      <c r="E76" s="1136">
        <f t="shared" ref="E76:G76" si="52">E77+E78+E79</f>
        <v>0</v>
      </c>
      <c r="F76" s="1137">
        <f t="shared" si="52"/>
        <v>60.1</v>
      </c>
      <c r="G76" s="1138">
        <f t="shared" si="52"/>
        <v>0</v>
      </c>
      <c r="H76" s="1139">
        <f t="shared" si="50"/>
        <v>60.1</v>
      </c>
      <c r="I76" s="1140">
        <f t="shared" si="51"/>
        <v>0</v>
      </c>
      <c r="J76" s="974">
        <f>J77+J78+J79</f>
        <v>0</v>
      </c>
      <c r="K76" s="974">
        <f>K77+K78+K79</f>
        <v>1</v>
      </c>
      <c r="L76" s="975">
        <f t="shared" ref="L76:N76" si="53">L77+L78+L79</f>
        <v>0</v>
      </c>
      <c r="M76" s="976">
        <f t="shared" si="53"/>
        <v>0</v>
      </c>
      <c r="N76" s="1169">
        <f t="shared" si="53"/>
        <v>1.1236000000000002</v>
      </c>
      <c r="O76" s="1364"/>
      <c r="P76" s="1283" t="s">
        <v>54</v>
      </c>
      <c r="Q76" s="1284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26.4" customHeight="1" x14ac:dyDescent="0.3">
      <c r="A77" s="141" t="s">
        <v>184</v>
      </c>
      <c r="B77" s="142" t="s">
        <v>140</v>
      </c>
      <c r="C77" s="143" t="s">
        <v>21</v>
      </c>
      <c r="D77" s="1141"/>
      <c r="E77" s="1141"/>
      <c r="F77" s="978"/>
      <c r="G77" s="1142"/>
      <c r="H77" s="1143">
        <f t="shared" si="50"/>
        <v>0</v>
      </c>
      <c r="I77" s="1144">
        <f t="shared" si="51"/>
        <v>0</v>
      </c>
      <c r="J77" s="980">
        <v>0</v>
      </c>
      <c r="K77" s="980">
        <v>0</v>
      </c>
      <c r="L77" s="981">
        <v>0</v>
      </c>
      <c r="M77" s="982">
        <v>0</v>
      </c>
      <c r="N77" s="1168">
        <v>0</v>
      </c>
      <c r="O77" s="1364"/>
      <c r="P77" s="1285"/>
      <c r="Q77" s="1286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28.95" customHeight="1" x14ac:dyDescent="0.3">
      <c r="A78" s="103" t="s">
        <v>183</v>
      </c>
      <c r="B78" s="102" t="s">
        <v>218</v>
      </c>
      <c r="C78" s="12" t="s">
        <v>21</v>
      </c>
      <c r="D78" s="1145"/>
      <c r="E78" s="1145"/>
      <c r="F78" s="984"/>
      <c r="G78" s="1146"/>
      <c r="H78" s="1147">
        <f t="shared" si="50"/>
        <v>0</v>
      </c>
      <c r="I78" s="1148">
        <f t="shared" si="51"/>
        <v>0</v>
      </c>
      <c r="J78" s="885">
        <v>0</v>
      </c>
      <c r="K78" s="885">
        <v>0</v>
      </c>
      <c r="L78" s="886">
        <v>0</v>
      </c>
      <c r="M78" s="887">
        <v>0</v>
      </c>
      <c r="N78" s="842">
        <v>0</v>
      </c>
      <c r="O78" s="1364"/>
      <c r="P78" s="1285"/>
      <c r="Q78" s="1286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37.200000000000003" customHeight="1" thickBot="1" x14ac:dyDescent="0.35">
      <c r="A79" s="105" t="s">
        <v>182</v>
      </c>
      <c r="B79" s="106" t="s">
        <v>142</v>
      </c>
      <c r="C79" s="57" t="s">
        <v>21</v>
      </c>
      <c r="D79" s="1149">
        <v>60.1</v>
      </c>
      <c r="E79" s="1149"/>
      <c r="F79" s="985">
        <v>60.1</v>
      </c>
      <c r="G79" s="1150"/>
      <c r="H79" s="872">
        <f t="shared" si="50"/>
        <v>60.1</v>
      </c>
      <c r="I79" s="1151">
        <f t="shared" si="51"/>
        <v>0</v>
      </c>
      <c r="J79" s="874">
        <v>0</v>
      </c>
      <c r="K79" s="874">
        <v>1</v>
      </c>
      <c r="L79" s="875">
        <v>0</v>
      </c>
      <c r="M79" s="876">
        <v>0</v>
      </c>
      <c r="N79" s="1170">
        <f>K79*1.06*1.06</f>
        <v>1.1236000000000002</v>
      </c>
      <c r="O79" s="1364"/>
      <c r="P79" s="1285"/>
      <c r="Q79" s="1286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21" customHeight="1" thickBot="1" x14ac:dyDescent="0.35">
      <c r="A80" s="128" t="s">
        <v>75</v>
      </c>
      <c r="B80" s="145" t="s">
        <v>143</v>
      </c>
      <c r="C80" s="129" t="s">
        <v>62</v>
      </c>
      <c r="D80" s="1152">
        <f>D19+D76</f>
        <v>1001.62</v>
      </c>
      <c r="E80" s="1152">
        <f t="shared" ref="E80:G80" si="54">E19+E76</f>
        <v>782.18000000000018</v>
      </c>
      <c r="F80" s="1153">
        <f t="shared" si="54"/>
        <v>1001.62</v>
      </c>
      <c r="G80" s="1154">
        <f t="shared" si="54"/>
        <v>783.35019999999997</v>
      </c>
      <c r="H80" s="1155">
        <f t="shared" si="50"/>
        <v>218.26980000000003</v>
      </c>
      <c r="I80" s="1156">
        <f t="shared" si="51"/>
        <v>1.1701999999997952</v>
      </c>
      <c r="J80" s="991">
        <f>J20+J47+J57+J75+J76</f>
        <v>603.4899999999999</v>
      </c>
      <c r="K80" s="992">
        <f>K20+K47+K57+K75+K76+K72</f>
        <v>794.8676333566932</v>
      </c>
      <c r="L80" s="992">
        <f t="shared" ref="L80:M80" si="55">L20+L47+L57+L75+L76</f>
        <v>609.9915000000002</v>
      </c>
      <c r="M80" s="993">
        <f t="shared" si="55"/>
        <v>656.05169999999987</v>
      </c>
      <c r="N80" s="994">
        <f>N20+N47+N57+N75+N76+N72</f>
        <v>1955.2963600305275</v>
      </c>
      <c r="O80" s="1365"/>
      <c r="P80" s="1287"/>
      <c r="Q80" s="1288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20.399999999999999" customHeight="1" thickBot="1" x14ac:dyDescent="0.35">
      <c r="A81" s="128" t="s">
        <v>83</v>
      </c>
      <c r="B81" s="145" t="s">
        <v>55</v>
      </c>
      <c r="C81" s="129" t="s">
        <v>62</v>
      </c>
      <c r="D81" s="1152">
        <f>D80/D14</f>
        <v>34.832898626325857</v>
      </c>
      <c r="E81" s="1152">
        <f t="shared" ref="E81:G81" si="56">E80/E14</f>
        <v>48.22318125770655</v>
      </c>
      <c r="F81" s="1153">
        <f t="shared" si="56"/>
        <v>34.832898626325857</v>
      </c>
      <c r="G81" s="1154">
        <f t="shared" si="56"/>
        <v>62.161770540716397</v>
      </c>
      <c r="H81" s="1155">
        <f t="shared" si="50"/>
        <v>-27.32887191439054</v>
      </c>
      <c r="I81" s="1156">
        <f t="shared" si="51"/>
        <v>13.938589283009847</v>
      </c>
      <c r="J81" s="991">
        <f>J80/J14</f>
        <v>35.730609828300764</v>
      </c>
      <c r="K81" s="991">
        <f>K80/K14</f>
        <v>54.548349095972576</v>
      </c>
      <c r="L81" s="992">
        <f t="shared" ref="L81:N81" si="57">L80/L14</f>
        <v>38.010437437686946</v>
      </c>
      <c r="M81" s="993">
        <f t="shared" si="57"/>
        <v>40.880589481555319</v>
      </c>
      <c r="N81" s="994">
        <f t="shared" si="57"/>
        <v>134.25612199446806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x14ac:dyDescent="0.3">
      <c r="A82" s="132" t="s">
        <v>84</v>
      </c>
      <c r="B82" s="5" t="s">
        <v>24</v>
      </c>
      <c r="C82" s="5"/>
      <c r="D82" s="998"/>
      <c r="E82" s="998"/>
      <c r="F82" s="1157"/>
      <c r="G82" s="1158"/>
      <c r="H82" s="1099">
        <f t="shared" si="50"/>
        <v>0</v>
      </c>
      <c r="I82" s="1100">
        <f t="shared" si="51"/>
        <v>0</v>
      </c>
      <c r="J82" s="1159">
        <v>34.83</v>
      </c>
      <c r="K82" s="1159"/>
      <c r="L82" s="1011">
        <v>36.630000000000003</v>
      </c>
      <c r="M82" s="1012">
        <v>38.83</v>
      </c>
      <c r="N82" s="1168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5" thickBot="1" x14ac:dyDescent="0.35">
      <c r="A83" s="133" t="s">
        <v>85</v>
      </c>
      <c r="B83" s="6" t="s">
        <v>25</v>
      </c>
      <c r="C83" s="6"/>
      <c r="D83" s="806"/>
      <c r="E83" s="806"/>
      <c r="F83" s="1052"/>
      <c r="G83" s="1053"/>
      <c r="H83" s="1121">
        <f t="shared" si="50"/>
        <v>0</v>
      </c>
      <c r="I83" s="1122">
        <f t="shared" si="51"/>
        <v>0</v>
      </c>
      <c r="J83" s="811">
        <v>36.630000000000003</v>
      </c>
      <c r="K83" s="811"/>
      <c r="L83" s="812">
        <v>38.83</v>
      </c>
      <c r="M83" s="813">
        <v>41.18</v>
      </c>
      <c r="N83" s="116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32.4" customHeight="1" x14ac:dyDescent="0.3">
      <c r="A84" s="38"/>
      <c r="B84" s="550" t="str">
        <f>'Усть-Иван. '!B84</f>
        <v>В.Г.Кирилюк</v>
      </c>
      <c r="C84" s="38"/>
      <c r="D84" s="38"/>
      <c r="E84" s="38"/>
      <c r="F84" s="39"/>
      <c r="G84" s="39"/>
      <c r="H84" s="39"/>
      <c r="I84" s="39"/>
      <c r="J84" s="40"/>
      <c r="K84" s="40"/>
      <c r="L84" s="40"/>
      <c r="M84" s="40"/>
      <c r="N84" s="38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20.399999999999999" customHeight="1" thickBot="1" x14ac:dyDescent="0.35">
      <c r="A85" s="38"/>
      <c r="B85" s="38"/>
      <c r="C85" s="38"/>
      <c r="D85" s="38"/>
      <c r="E85" s="1398" t="s">
        <v>61</v>
      </c>
      <c r="F85" s="1398"/>
      <c r="G85" s="39"/>
      <c r="H85" s="39"/>
      <c r="I85" s="39"/>
      <c r="J85" s="40"/>
      <c r="K85" s="40"/>
      <c r="L85" s="40"/>
      <c r="M85" s="40"/>
      <c r="N85" s="38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x14ac:dyDescent="0.3">
      <c r="A86" s="38"/>
      <c r="B86" s="38"/>
      <c r="C86" s="38"/>
      <c r="D86" s="38"/>
      <c r="E86" s="1398" t="s">
        <v>65</v>
      </c>
      <c r="F86" s="1398"/>
      <c r="G86" s="180" t="s">
        <v>21</v>
      </c>
      <c r="H86" s="3"/>
      <c r="I86" s="3"/>
      <c r="J86" s="31">
        <v>551.80999999999995</v>
      </c>
      <c r="K86" s="31"/>
      <c r="L86" s="30">
        <f>L20</f>
        <v>571.89150000000006</v>
      </c>
      <c r="M86" s="30">
        <f>M20</f>
        <v>588.83169999999996</v>
      </c>
      <c r="N86" s="665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x14ac:dyDescent="0.3">
      <c r="A87" s="38"/>
      <c r="B87" s="38"/>
      <c r="C87" s="38"/>
      <c r="D87" s="38"/>
      <c r="E87" s="1398" t="s">
        <v>91</v>
      </c>
      <c r="F87" s="1398"/>
      <c r="G87" s="180" t="s">
        <v>21</v>
      </c>
      <c r="H87" s="3"/>
      <c r="I87" s="3"/>
      <c r="J87" s="28">
        <v>434.02</v>
      </c>
      <c r="K87" s="28"/>
      <c r="L87" s="30">
        <f>L21</f>
        <v>449.78150000000005</v>
      </c>
      <c r="M87" s="30">
        <f>M21</f>
        <v>463.12169999999998</v>
      </c>
      <c r="N87" s="666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x14ac:dyDescent="0.3">
      <c r="A88" s="38"/>
      <c r="B88" s="38"/>
      <c r="C88" s="38"/>
      <c r="D88" s="38"/>
      <c r="E88" s="1398" t="s">
        <v>144</v>
      </c>
      <c r="F88" s="1398"/>
      <c r="G88" s="180"/>
      <c r="H88" s="5"/>
      <c r="I88" s="5"/>
      <c r="J88" s="37">
        <v>44.18</v>
      </c>
      <c r="K88" s="37"/>
      <c r="L88" s="177">
        <f>L47</f>
        <v>42.83</v>
      </c>
      <c r="M88" s="177">
        <f>M47</f>
        <v>44.71</v>
      </c>
      <c r="N88" s="666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x14ac:dyDescent="0.3">
      <c r="A89" s="38"/>
      <c r="B89" s="38"/>
      <c r="C89" s="38"/>
      <c r="D89" s="38"/>
      <c r="E89" s="1398" t="s">
        <v>86</v>
      </c>
      <c r="F89" s="1398"/>
      <c r="G89" s="180" t="s">
        <v>21</v>
      </c>
      <c r="H89" s="5"/>
      <c r="I89" s="5"/>
      <c r="J89" s="37">
        <v>7.49</v>
      </c>
      <c r="K89" s="37"/>
      <c r="L89" s="177">
        <f>L57</f>
        <v>8.19</v>
      </c>
      <c r="M89" s="177">
        <f>M57</f>
        <v>9.43</v>
      </c>
      <c r="N89" s="666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x14ac:dyDescent="0.3">
      <c r="A90" s="1"/>
      <c r="B90" s="1"/>
      <c r="C90" s="1"/>
      <c r="D90" s="1"/>
      <c r="E90" s="1399" t="s">
        <v>56</v>
      </c>
      <c r="F90" s="1400"/>
      <c r="G90" s="301" t="s">
        <v>21</v>
      </c>
      <c r="H90" s="5"/>
      <c r="I90" s="5"/>
      <c r="J90" s="36">
        <v>603.49</v>
      </c>
      <c r="K90" s="36"/>
      <c r="L90" s="63">
        <f>L80</f>
        <v>609.9915000000002</v>
      </c>
      <c r="M90" s="63">
        <f>M80</f>
        <v>656.05169999999987</v>
      </c>
      <c r="N90" s="666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x14ac:dyDescent="0.3">
      <c r="A91" s="1"/>
      <c r="B91" s="1"/>
      <c r="C91" s="1"/>
      <c r="D91" s="1"/>
      <c r="E91" s="1397" t="s">
        <v>55</v>
      </c>
      <c r="F91" s="1397"/>
      <c r="G91" s="180" t="s">
        <v>62</v>
      </c>
      <c r="H91" s="3"/>
      <c r="I91" s="3"/>
      <c r="J91" s="30">
        <f>J90/J14</f>
        <v>35.730609828300771</v>
      </c>
      <c r="K91" s="30"/>
      <c r="L91" s="30">
        <f>L90/L14</f>
        <v>38.010437437686946</v>
      </c>
      <c r="M91" s="577">
        <f>M90/M14</f>
        <v>40.880589481555319</v>
      </c>
      <c r="N91" s="666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x14ac:dyDescent="0.3">
      <c r="A92" s="1"/>
      <c r="B92" s="1"/>
      <c r="C92" s="1"/>
      <c r="D92" s="1"/>
      <c r="E92" s="1401" t="s">
        <v>24</v>
      </c>
      <c r="F92" s="1401"/>
      <c r="G92" s="180" t="s">
        <v>62</v>
      </c>
      <c r="H92" s="3"/>
      <c r="I92" s="3"/>
      <c r="J92" s="28">
        <v>34.83</v>
      </c>
      <c r="K92" s="28"/>
      <c r="L92" s="28">
        <v>36.630000000000003</v>
      </c>
      <c r="M92" s="569">
        <v>38.83</v>
      </c>
      <c r="N92" s="666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x14ac:dyDescent="0.3">
      <c r="A93" s="1"/>
      <c r="B93" s="1"/>
      <c r="C93" s="1"/>
      <c r="D93" s="1"/>
      <c r="E93" s="1401" t="s">
        <v>25</v>
      </c>
      <c r="F93" s="1401"/>
      <c r="G93" s="180" t="s">
        <v>62</v>
      </c>
      <c r="H93" s="3"/>
      <c r="I93" s="3"/>
      <c r="J93" s="28">
        <v>36.630000000000003</v>
      </c>
      <c r="K93" s="28"/>
      <c r="L93" s="28">
        <v>38.83</v>
      </c>
      <c r="M93" s="569">
        <v>41.18</v>
      </c>
      <c r="N93" s="666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x14ac:dyDescent="0.3">
      <c r="A94" s="1"/>
      <c r="B94" s="1"/>
      <c r="C94" s="1"/>
      <c r="D94" s="1"/>
      <c r="E94" s="1397" t="s">
        <v>63</v>
      </c>
      <c r="F94" s="1397"/>
      <c r="G94" s="4">
        <f>G80-G84</f>
        <v>783.35019999999997</v>
      </c>
      <c r="H94" s="4"/>
      <c r="I94" s="4"/>
      <c r="J94" s="4"/>
      <c r="K94" s="4"/>
      <c r="L94" s="4"/>
      <c r="M94" s="4"/>
      <c r="N94" s="666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x14ac:dyDescent="0.3">
      <c r="A95" s="1"/>
      <c r="B95" s="1"/>
      <c r="C95" s="1"/>
      <c r="D95" s="1"/>
      <c r="E95" s="1397" t="s">
        <v>56</v>
      </c>
      <c r="F95" s="1397"/>
      <c r="G95" s="180" t="s">
        <v>21</v>
      </c>
      <c r="H95" s="3"/>
      <c r="I95" s="3"/>
      <c r="J95" s="14">
        <f>J90-J80</f>
        <v>0</v>
      </c>
      <c r="K95" s="14"/>
      <c r="L95" s="14">
        <f t="shared" ref="L95:M95" si="58">L90-L80</f>
        <v>0</v>
      </c>
      <c r="M95" s="602">
        <f t="shared" si="58"/>
        <v>0</v>
      </c>
      <c r="N95" s="666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ht="15" thickBot="1" x14ac:dyDescent="0.35">
      <c r="A96" s="1"/>
      <c r="B96" s="1"/>
      <c r="C96" s="1"/>
      <c r="D96" s="1"/>
      <c r="E96" s="1397" t="s">
        <v>55</v>
      </c>
      <c r="F96" s="1397"/>
      <c r="G96" s="180" t="s">
        <v>62</v>
      </c>
      <c r="H96" s="3"/>
      <c r="I96" s="3"/>
      <c r="J96" s="15">
        <f>J95/J22</f>
        <v>0</v>
      </c>
      <c r="K96" s="15"/>
      <c r="L96" s="15">
        <f>L95/L22</f>
        <v>0</v>
      </c>
      <c r="M96" s="567">
        <f>M95/M22</f>
        <v>0</v>
      </c>
      <c r="N96" s="667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x14ac:dyDescent="0.3">
      <c r="A97" s="1"/>
      <c r="B97" s="1"/>
      <c r="C97" s="1"/>
      <c r="D97" s="1"/>
      <c r="E97" s="1"/>
      <c r="F97" s="1"/>
      <c r="G97" s="4"/>
      <c r="H97" s="4"/>
      <c r="I97" s="4"/>
      <c r="J97" s="4"/>
      <c r="K97" s="4"/>
      <c r="L97" s="4"/>
      <c r="M97" s="4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x14ac:dyDescent="0.3">
      <c r="A98" s="1"/>
      <c r="B98" s="1"/>
      <c r="C98" s="1"/>
      <c r="D98" s="1"/>
      <c r="E98" s="1"/>
      <c r="F98" s="1"/>
      <c r="G98" s="1"/>
      <c r="H98" s="1"/>
      <c r="I98" s="1"/>
      <c r="J98" s="4"/>
      <c r="K98" s="4"/>
      <c r="L98" s="4"/>
      <c r="M98" s="4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x14ac:dyDescent="0.3">
      <c r="A99" s="1"/>
      <c r="B99" s="1"/>
      <c r="C99" s="1"/>
      <c r="D99" s="1"/>
      <c r="E99" s="1"/>
      <c r="F99" s="1"/>
      <c r="G99" s="1"/>
      <c r="H99" s="1"/>
      <c r="I99" s="1"/>
      <c r="J99" s="4"/>
      <c r="K99" s="4"/>
      <c r="L99" s="4"/>
      <c r="M99" s="4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4"/>
      <c r="K100" s="4"/>
      <c r="L100" s="4"/>
      <c r="M100" s="4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4"/>
      <c r="K101" s="4"/>
      <c r="L101" s="4"/>
      <c r="M101" s="4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4"/>
      <c r="K102" s="4"/>
      <c r="L102" s="4"/>
      <c r="M102" s="4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4"/>
      <c r="K103" s="4"/>
      <c r="L103" s="4"/>
      <c r="M103" s="4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4"/>
      <c r="K104" s="4"/>
      <c r="L104" s="4"/>
      <c r="M104" s="4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4"/>
      <c r="K105" s="4"/>
      <c r="L105" s="4"/>
      <c r="M105" s="4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4"/>
      <c r="K106" s="4"/>
      <c r="L106" s="4"/>
      <c r="M106" s="4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4"/>
      <c r="K107" s="4"/>
      <c r="L107" s="4"/>
      <c r="M107" s="4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4"/>
      <c r="K108" s="4"/>
      <c r="L108" s="4"/>
      <c r="M108" s="4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4"/>
      <c r="K109" s="4"/>
      <c r="L109" s="4"/>
      <c r="M109" s="4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4"/>
      <c r="K110" s="4"/>
      <c r="L110" s="4"/>
      <c r="M110" s="4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4"/>
      <c r="K111" s="4"/>
      <c r="L111" s="4"/>
      <c r="M111" s="4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4"/>
      <c r="K112" s="4"/>
      <c r="L112" s="4"/>
      <c r="M112" s="4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4"/>
      <c r="K113" s="4"/>
      <c r="L113" s="4"/>
      <c r="M113" s="4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4"/>
      <c r="K114" s="4"/>
      <c r="L114" s="4"/>
      <c r="M114" s="4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4"/>
      <c r="K115" s="4"/>
      <c r="L115" s="4"/>
      <c r="M115" s="4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4"/>
      <c r="K116" s="4"/>
      <c r="L116" s="4"/>
      <c r="M116" s="4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4"/>
      <c r="K117" s="4"/>
      <c r="L117" s="4"/>
      <c r="M117" s="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4"/>
      <c r="K118" s="4"/>
      <c r="L118" s="4"/>
      <c r="M118" s="4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4"/>
      <c r="K119" s="4"/>
      <c r="L119" s="4"/>
      <c r="M119" s="4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50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50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50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50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x14ac:dyDescent="0.3">
      <c r="F903" s="1"/>
    </row>
    <row r="904" spans="1:38" x14ac:dyDescent="0.3">
      <c r="F904" s="1"/>
    </row>
  </sheetData>
  <mergeCells count="61">
    <mergeCell ref="A1:N1"/>
    <mergeCell ref="A2:N2"/>
    <mergeCell ref="A3:N3"/>
    <mergeCell ref="E96:F96"/>
    <mergeCell ref="E85:F85"/>
    <mergeCell ref="E90:F90"/>
    <mergeCell ref="E91:F91"/>
    <mergeCell ref="E92:F92"/>
    <mergeCell ref="E93:F93"/>
    <mergeCell ref="E94:F94"/>
    <mergeCell ref="E95:F95"/>
    <mergeCell ref="E86:F86"/>
    <mergeCell ref="E87:F87"/>
    <mergeCell ref="E88:F88"/>
    <mergeCell ref="E89:F89"/>
    <mergeCell ref="A4:M4"/>
    <mergeCell ref="Q57:Q74"/>
    <mergeCell ref="P76:Q80"/>
    <mergeCell ref="D5:D6"/>
    <mergeCell ref="E5:E6"/>
    <mergeCell ref="B5:B6"/>
    <mergeCell ref="C5:C6"/>
    <mergeCell ref="Q47:Q56"/>
    <mergeCell ref="Q20:Q46"/>
    <mergeCell ref="O19:O80"/>
    <mergeCell ref="P19:P74"/>
    <mergeCell ref="J5:N5"/>
    <mergeCell ref="R20:R38"/>
    <mergeCell ref="AD20:AD21"/>
    <mergeCell ref="AE20:AE21"/>
    <mergeCell ref="AF20:AF21"/>
    <mergeCell ref="AG20:AG21"/>
    <mergeCell ref="AB17:AB31"/>
    <mergeCell ref="AD30:AT30"/>
    <mergeCell ref="AL20:AL21"/>
    <mergeCell ref="AM20:AM21"/>
    <mergeCell ref="AN20:AN21"/>
    <mergeCell ref="AO20:AO21"/>
    <mergeCell ref="AP20:AP21"/>
    <mergeCell ref="AQ20:AQ21"/>
    <mergeCell ref="AT19:AT21"/>
    <mergeCell ref="AI20:AI21"/>
    <mergeCell ref="AJ20:AJ21"/>
    <mergeCell ref="AC17:AV17"/>
    <mergeCell ref="AC18:AC30"/>
    <mergeCell ref="AD18:AT18"/>
    <mergeCell ref="AU18:AU21"/>
    <mergeCell ref="AV18:AV21"/>
    <mergeCell ref="AD19:AG19"/>
    <mergeCell ref="AH19:AH21"/>
    <mergeCell ref="AI19:AS19"/>
    <mergeCell ref="AR20:AR21"/>
    <mergeCell ref="AS20:AS21"/>
    <mergeCell ref="AT22:AT29"/>
    <mergeCell ref="AV22:AV31"/>
    <mergeCell ref="AK20:AK21"/>
    <mergeCell ref="A5:A6"/>
    <mergeCell ref="F5:F6"/>
    <mergeCell ref="G5:G6"/>
    <mergeCell ref="I5:I6"/>
    <mergeCell ref="H5:H6"/>
  </mergeCells>
  <printOptions horizontalCentered="1"/>
  <pageMargins left="0.31496062992125984" right="0" top="0" bottom="0" header="0" footer="0"/>
  <pageSetup paperSize="9" scale="63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X905"/>
  <sheetViews>
    <sheetView tabSelected="1" view="pageBreakPreview" zoomScale="60" zoomScaleNormal="70" workbookViewId="0">
      <selection activeCell="K16" sqref="K16"/>
    </sheetView>
  </sheetViews>
  <sheetFormatPr defaultRowHeight="14.4" x14ac:dyDescent="0.3"/>
  <cols>
    <col min="2" max="2" width="37.88671875" customWidth="1"/>
    <col min="4" max="4" width="12.33203125" customWidth="1"/>
    <col min="5" max="5" width="12.5546875" customWidth="1"/>
    <col min="6" max="6" width="13.6640625" customWidth="1"/>
    <col min="7" max="7" width="16.6640625" customWidth="1"/>
    <col min="8" max="8" width="16.33203125" customWidth="1"/>
    <col min="9" max="9" width="15.88671875" customWidth="1"/>
    <col min="10" max="11" width="18.6640625" customWidth="1"/>
    <col min="12" max="12" width="19.88671875" customWidth="1"/>
    <col min="13" max="13" width="19.6640625" customWidth="1"/>
    <col min="14" max="14" width="16.6640625" customWidth="1"/>
    <col min="15" max="15" width="12.6640625" customWidth="1"/>
    <col min="30" max="30" width="20.109375" customWidth="1"/>
    <col min="31" max="31" width="19.44140625" customWidth="1"/>
    <col min="32" max="32" width="28.109375" customWidth="1"/>
    <col min="33" max="33" width="15.109375" customWidth="1"/>
    <col min="34" max="34" width="11.109375" customWidth="1"/>
    <col min="35" max="35" width="9.88671875" customWidth="1"/>
    <col min="38" max="38" width="10.44140625" customWidth="1"/>
    <col min="42" max="42" width="11" customWidth="1"/>
    <col min="46" max="46" width="11.109375" customWidth="1"/>
    <col min="47" max="47" width="10.109375" customWidth="1"/>
    <col min="48" max="48" width="11" customWidth="1"/>
  </cols>
  <sheetData>
    <row r="1" spans="1:50" ht="17.399999999999999" x14ac:dyDescent="0.3">
      <c r="A1" s="1346" t="str">
        <f>[1]ТАРИФ!$A$1:$K$1</f>
        <v>РАСЧЕТ</v>
      </c>
      <c r="B1" s="1346"/>
      <c r="C1" s="1346"/>
      <c r="D1" s="1346"/>
      <c r="E1" s="1346"/>
      <c r="F1" s="1346"/>
      <c r="G1" s="1346"/>
      <c r="H1" s="1346"/>
      <c r="I1" s="1346"/>
      <c r="J1" s="1346"/>
      <c r="K1" s="1346"/>
      <c r="L1" s="1346"/>
      <c r="M1" s="1346"/>
      <c r="N1" s="1346"/>
      <c r="O1" s="1025"/>
      <c r="P1" s="1025"/>
      <c r="Q1" s="1025"/>
    </row>
    <row r="2" spans="1:50" ht="33.6" customHeight="1" x14ac:dyDescent="0.3">
      <c r="A2" s="1346" t="s">
        <v>263</v>
      </c>
      <c r="B2" s="1346"/>
      <c r="C2" s="1346"/>
      <c r="D2" s="1346"/>
      <c r="E2" s="1346"/>
      <c r="F2" s="1346"/>
      <c r="G2" s="1346"/>
      <c r="H2" s="1346"/>
      <c r="I2" s="1346"/>
      <c r="J2" s="1346"/>
      <c r="K2" s="1346"/>
      <c r="L2" s="1346"/>
      <c r="M2" s="1346"/>
      <c r="N2" s="1346"/>
      <c r="O2" s="1026"/>
      <c r="P2" s="1026"/>
      <c r="Q2" s="1026"/>
    </row>
    <row r="3" spans="1:50" ht="29.4" customHeight="1" x14ac:dyDescent="0.3">
      <c r="A3" s="1346" t="s">
        <v>264</v>
      </c>
      <c r="B3" s="1346"/>
      <c r="C3" s="1346"/>
      <c r="D3" s="1346"/>
      <c r="E3" s="1346"/>
      <c r="F3" s="1346"/>
      <c r="G3" s="1346"/>
      <c r="H3" s="1346"/>
      <c r="I3" s="1346"/>
      <c r="J3" s="1346"/>
      <c r="K3" s="1346"/>
      <c r="L3" s="1346"/>
      <c r="M3" s="1346"/>
      <c r="N3" s="1346"/>
      <c r="O3" s="1025"/>
      <c r="P3" s="1025"/>
      <c r="Q3" s="1025"/>
    </row>
    <row r="4" spans="1:50" ht="31.8" customHeight="1" thickBot="1" x14ac:dyDescent="0.4">
      <c r="A4" s="1174"/>
      <c r="B4" s="1174"/>
      <c r="C4" s="1174"/>
      <c r="D4" s="1174"/>
      <c r="E4" s="1174" t="s">
        <v>266</v>
      </c>
      <c r="F4" s="1174"/>
      <c r="G4" s="1174"/>
      <c r="H4" s="1174"/>
      <c r="I4" s="1174"/>
      <c r="J4" s="1174"/>
      <c r="K4" s="1174"/>
      <c r="L4" s="1174"/>
      <c r="M4" s="1174"/>
      <c r="N4" s="117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50" ht="50.4" customHeight="1" thickBot="1" x14ac:dyDescent="0.35">
      <c r="A5" s="1368" t="s">
        <v>0</v>
      </c>
      <c r="B5" s="1377" t="s">
        <v>1</v>
      </c>
      <c r="C5" s="1381" t="s">
        <v>3</v>
      </c>
      <c r="D5" s="1412" t="s">
        <v>204</v>
      </c>
      <c r="E5" s="1402" t="s">
        <v>205</v>
      </c>
      <c r="F5" s="1404" t="s">
        <v>206</v>
      </c>
      <c r="G5" s="1406" t="s">
        <v>207</v>
      </c>
      <c r="H5" s="1375" t="s">
        <v>236</v>
      </c>
      <c r="I5" s="1389" t="s">
        <v>235</v>
      </c>
      <c r="J5" s="1409" t="s">
        <v>220</v>
      </c>
      <c r="K5" s="1410"/>
      <c r="L5" s="1410"/>
      <c r="M5" s="1410"/>
      <c r="N5" s="141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50" ht="59.4" customHeight="1" thickBot="1" x14ac:dyDescent="0.35">
      <c r="A6" s="1376"/>
      <c r="B6" s="1378"/>
      <c r="C6" s="1414"/>
      <c r="D6" s="1413"/>
      <c r="E6" s="1403"/>
      <c r="F6" s="1405"/>
      <c r="G6" s="1407"/>
      <c r="H6" s="1371"/>
      <c r="I6" s="1408"/>
      <c r="J6" s="618" t="s">
        <v>57</v>
      </c>
      <c r="K6" s="618" t="s">
        <v>239</v>
      </c>
      <c r="L6" s="563" t="s">
        <v>58</v>
      </c>
      <c r="M6" s="564" t="s">
        <v>59</v>
      </c>
      <c r="N6" s="639" t="s">
        <v>242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50" x14ac:dyDescent="0.3">
      <c r="A7" s="301">
        <v>1</v>
      </c>
      <c r="B7" s="16" t="s">
        <v>2</v>
      </c>
      <c r="C7" s="5" t="s">
        <v>4</v>
      </c>
      <c r="D7" s="768">
        <f>D8+D9+D10+D11</f>
        <v>21.294</v>
      </c>
      <c r="E7" s="768">
        <f t="shared" ref="E7:G7" si="0">E8+E9+E10+E11</f>
        <v>3.5270000000000001</v>
      </c>
      <c r="F7" s="769">
        <f t="shared" si="0"/>
        <v>3.6120000000000001</v>
      </c>
      <c r="G7" s="770">
        <f t="shared" si="0"/>
        <v>2.3180000000000001</v>
      </c>
      <c r="H7" s="771">
        <f>F7-G7</f>
        <v>1.294</v>
      </c>
      <c r="I7" s="772">
        <f>G7-E7</f>
        <v>-1.2090000000000001</v>
      </c>
      <c r="J7" s="773">
        <f>J8+J9+J10+J11</f>
        <v>3.7469999999999999</v>
      </c>
      <c r="K7" s="774">
        <f t="shared" ref="K7" si="1">K8+K9+K10+K11</f>
        <v>3.1659999999999999</v>
      </c>
      <c r="L7" s="774">
        <f t="shared" ref="L7" si="2">L8+L9+L10+L11</f>
        <v>3.56</v>
      </c>
      <c r="M7" s="775">
        <f>L7</f>
        <v>3.56</v>
      </c>
      <c r="N7" s="776">
        <f t="shared" ref="N7" si="3">N8+N9+N10+N11</f>
        <v>3.4669999999999996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50" x14ac:dyDescent="0.3">
      <c r="A8" s="180">
        <v>2</v>
      </c>
      <c r="B8" s="3" t="s">
        <v>5</v>
      </c>
      <c r="C8" s="3" t="s">
        <v>4</v>
      </c>
      <c r="D8" s="777">
        <v>2.9000000000000001E-2</v>
      </c>
      <c r="E8" s="778">
        <v>0</v>
      </c>
      <c r="F8" s="779">
        <v>2.7E-2</v>
      </c>
      <c r="G8" s="780">
        <v>0</v>
      </c>
      <c r="H8" s="781">
        <f t="shared" ref="H8:H71" si="4">F8-G8</f>
        <v>2.7E-2</v>
      </c>
      <c r="I8" s="782">
        <f t="shared" ref="I8:I71" si="5">G8-E8</f>
        <v>0</v>
      </c>
      <c r="J8" s="783">
        <v>0</v>
      </c>
      <c r="K8" s="784">
        <v>0</v>
      </c>
      <c r="L8" s="784">
        <v>0</v>
      </c>
      <c r="M8" s="785">
        <v>0</v>
      </c>
      <c r="N8" s="757">
        <v>0.05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50" x14ac:dyDescent="0.3">
      <c r="A9" s="180">
        <v>3</v>
      </c>
      <c r="B9" s="3" t="s">
        <v>6</v>
      </c>
      <c r="C9" s="3" t="s">
        <v>4</v>
      </c>
      <c r="D9" s="777"/>
      <c r="E9" s="778">
        <v>0</v>
      </c>
      <c r="F9" s="779">
        <v>0</v>
      </c>
      <c r="G9" s="780">
        <v>0</v>
      </c>
      <c r="H9" s="781">
        <f t="shared" si="4"/>
        <v>0</v>
      </c>
      <c r="I9" s="782">
        <f t="shared" si="5"/>
        <v>0</v>
      </c>
      <c r="J9" s="783">
        <v>0</v>
      </c>
      <c r="K9" s="784">
        <v>0</v>
      </c>
      <c r="L9" s="784">
        <v>0</v>
      </c>
      <c r="M9" s="785">
        <v>0</v>
      </c>
      <c r="N9" s="757">
        <v>0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50" ht="22.2" customHeight="1" x14ac:dyDescent="0.3">
      <c r="A10" s="180">
        <v>4</v>
      </c>
      <c r="B10" s="48" t="s">
        <v>7</v>
      </c>
      <c r="C10" s="3" t="s">
        <v>4</v>
      </c>
      <c r="D10" s="777">
        <v>0</v>
      </c>
      <c r="E10" s="778">
        <v>0</v>
      </c>
      <c r="F10" s="786">
        <v>0</v>
      </c>
      <c r="G10" s="780">
        <v>0</v>
      </c>
      <c r="H10" s="781">
        <f t="shared" si="4"/>
        <v>0</v>
      </c>
      <c r="I10" s="782">
        <f t="shared" si="5"/>
        <v>0</v>
      </c>
      <c r="J10" s="783">
        <v>0</v>
      </c>
      <c r="K10" s="784">
        <v>0</v>
      </c>
      <c r="L10" s="784">
        <v>0</v>
      </c>
      <c r="M10" s="785">
        <v>0</v>
      </c>
      <c r="N10" s="757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x14ac:dyDescent="0.3">
      <c r="A11" s="180">
        <v>5</v>
      </c>
      <c r="B11" s="10" t="s">
        <v>8</v>
      </c>
      <c r="C11" s="3" t="s">
        <v>4</v>
      </c>
      <c r="D11" s="787">
        <f>D12+D14</f>
        <v>21.265000000000001</v>
      </c>
      <c r="E11" s="787">
        <f t="shared" ref="E11:G11" si="6">E12+E14</f>
        <v>3.5270000000000001</v>
      </c>
      <c r="F11" s="788">
        <f t="shared" si="6"/>
        <v>3.585</v>
      </c>
      <c r="G11" s="789">
        <f t="shared" si="6"/>
        <v>2.3180000000000001</v>
      </c>
      <c r="H11" s="781">
        <f t="shared" si="4"/>
        <v>1.2669999999999999</v>
      </c>
      <c r="I11" s="782">
        <f t="shared" si="5"/>
        <v>-1.2090000000000001</v>
      </c>
      <c r="J11" s="790">
        <f>J12+J14</f>
        <v>3.7469999999999999</v>
      </c>
      <c r="K11" s="791">
        <f t="shared" ref="K11" si="7">K12+K14</f>
        <v>3.1659999999999999</v>
      </c>
      <c r="L11" s="791">
        <f t="shared" ref="L11" si="8">L12+L14</f>
        <v>3.56</v>
      </c>
      <c r="M11" s="792">
        <f>L11</f>
        <v>3.56</v>
      </c>
      <c r="N11" s="793">
        <f t="shared" ref="N11" si="9">N12+N14</f>
        <v>3.4169999999999998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x14ac:dyDescent="0.3">
      <c r="A12" s="180">
        <v>6</v>
      </c>
      <c r="B12" s="3" t="s">
        <v>9</v>
      </c>
      <c r="C12" s="3" t="s">
        <v>4</v>
      </c>
      <c r="D12" s="777">
        <v>4.5999999999999999E-2</v>
      </c>
      <c r="E12" s="777"/>
      <c r="F12" s="794">
        <v>1.6E-2</v>
      </c>
      <c r="G12" s="780">
        <v>0</v>
      </c>
      <c r="H12" s="781">
        <f t="shared" si="4"/>
        <v>1.6E-2</v>
      </c>
      <c r="I12" s="782">
        <f t="shared" si="5"/>
        <v>0</v>
      </c>
      <c r="J12" s="783">
        <v>0</v>
      </c>
      <c r="K12" s="784">
        <v>0</v>
      </c>
      <c r="L12" s="784">
        <v>0</v>
      </c>
      <c r="M12" s="785">
        <v>0</v>
      </c>
      <c r="N12" s="757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25.95" customHeight="1" x14ac:dyDescent="0.3">
      <c r="A13" s="316">
        <v>7</v>
      </c>
      <c r="B13" s="48" t="s">
        <v>10</v>
      </c>
      <c r="C13" s="3" t="s">
        <v>11</v>
      </c>
      <c r="D13" s="777">
        <v>0</v>
      </c>
      <c r="E13" s="778">
        <v>0</v>
      </c>
      <c r="F13" s="786">
        <v>0</v>
      </c>
      <c r="G13" s="780">
        <v>0</v>
      </c>
      <c r="H13" s="781">
        <f t="shared" si="4"/>
        <v>0</v>
      </c>
      <c r="I13" s="782">
        <f t="shared" si="5"/>
        <v>0</v>
      </c>
      <c r="J13" s="783">
        <f>J12/J11*100</f>
        <v>0</v>
      </c>
      <c r="K13" s="784">
        <v>0</v>
      </c>
      <c r="L13" s="784">
        <f>L12/L11*100</f>
        <v>0</v>
      </c>
      <c r="M13" s="785">
        <f>M12/M11*100</f>
        <v>0</v>
      </c>
      <c r="N13" s="757">
        <f>N12/N11*100</f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33" customHeight="1" x14ac:dyDescent="0.3">
      <c r="A14" s="316">
        <v>8</v>
      </c>
      <c r="B14" s="169" t="s">
        <v>12</v>
      </c>
      <c r="C14" s="3" t="s">
        <v>4</v>
      </c>
      <c r="D14" s="787">
        <f>D15+D16+D17+D18</f>
        <v>21.219000000000001</v>
      </c>
      <c r="E14" s="787">
        <f t="shared" ref="E14:G14" si="10">E15+E16+E17+E18</f>
        <v>3.5270000000000001</v>
      </c>
      <c r="F14" s="788">
        <f t="shared" si="10"/>
        <v>3.569</v>
      </c>
      <c r="G14" s="789">
        <f t="shared" si="10"/>
        <v>2.3180000000000001</v>
      </c>
      <c r="H14" s="781">
        <f t="shared" si="4"/>
        <v>1.2509999999999999</v>
      </c>
      <c r="I14" s="782">
        <f t="shared" si="5"/>
        <v>-1.2090000000000001</v>
      </c>
      <c r="J14" s="795">
        <f>J15+J16+J17+J18</f>
        <v>3.7469999999999999</v>
      </c>
      <c r="K14" s="1426">
        <f>K15+K16+K17+K18</f>
        <v>3.1659999999999999</v>
      </c>
      <c r="L14" s="796">
        <f>P14</f>
        <v>3.56</v>
      </c>
      <c r="M14" s="797">
        <f>L14</f>
        <v>3.56</v>
      </c>
      <c r="N14" s="798">
        <f>N15+N16+N17+N18</f>
        <v>3.4169999999999998</v>
      </c>
      <c r="O14" s="1">
        <v>3.7469999999999999</v>
      </c>
      <c r="P14" s="1">
        <v>3.56</v>
      </c>
      <c r="Q14" s="1"/>
      <c r="R14" s="1"/>
      <c r="S14" s="1">
        <v>3.028</v>
      </c>
      <c r="T14" s="1427">
        <f>K14-S14</f>
        <v>0.1379999999999999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x14ac:dyDescent="0.3">
      <c r="A15" s="317" t="s">
        <v>17</v>
      </c>
      <c r="B15" s="3" t="s">
        <v>13</v>
      </c>
      <c r="C15" s="3" t="s">
        <v>4</v>
      </c>
      <c r="D15" s="777">
        <v>0</v>
      </c>
      <c r="E15" s="778">
        <v>0</v>
      </c>
      <c r="F15" s="779">
        <v>0</v>
      </c>
      <c r="G15" s="780">
        <v>0</v>
      </c>
      <c r="H15" s="781">
        <f t="shared" si="4"/>
        <v>0</v>
      </c>
      <c r="I15" s="782">
        <f t="shared" si="5"/>
        <v>0</v>
      </c>
      <c r="J15" s="799">
        <v>0</v>
      </c>
      <c r="K15" s="800">
        <v>0</v>
      </c>
      <c r="L15" s="800">
        <v>0</v>
      </c>
      <c r="M15" s="801">
        <v>0</v>
      </c>
      <c r="N15" s="802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" thickBot="1" x14ac:dyDescent="0.35">
      <c r="A16" s="317" t="s">
        <v>18</v>
      </c>
      <c r="B16" s="3" t="s">
        <v>14</v>
      </c>
      <c r="C16" s="3" t="s">
        <v>4</v>
      </c>
      <c r="D16" s="777">
        <v>21.219000000000001</v>
      </c>
      <c r="E16" s="803">
        <v>3.5270000000000001</v>
      </c>
      <c r="F16" s="794">
        <v>3.2469999999999999</v>
      </c>
      <c r="G16" s="804">
        <f>'[5]Расчет ПО Всего'!$C$44/1000</f>
        <v>2.3180000000000001</v>
      </c>
      <c r="H16" s="781">
        <f t="shared" si="4"/>
        <v>0.92899999999999983</v>
      </c>
      <c r="I16" s="782">
        <f t="shared" si="5"/>
        <v>-1.2090000000000001</v>
      </c>
      <c r="J16" s="799">
        <v>3.4089999999999998</v>
      </c>
      <c r="K16" s="800">
        <v>3.028</v>
      </c>
      <c r="L16" s="800">
        <f>O16*P16</f>
        <v>3.2388684280757936</v>
      </c>
      <c r="M16" s="801">
        <f>L16</f>
        <v>3.2388684280757936</v>
      </c>
      <c r="N16" s="802">
        <v>3.2789999999999999</v>
      </c>
      <c r="O16" s="1">
        <v>3.4089999999999998</v>
      </c>
      <c r="P16" s="1">
        <f>P14/O14</f>
        <v>0.95009340805978115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" thickBot="1" x14ac:dyDescent="0.35">
      <c r="A17" s="317" t="s">
        <v>19</v>
      </c>
      <c r="B17" s="3" t="s">
        <v>15</v>
      </c>
      <c r="C17" s="3" t="s">
        <v>4</v>
      </c>
      <c r="D17" s="777">
        <v>0</v>
      </c>
      <c r="E17" s="778">
        <v>0</v>
      </c>
      <c r="F17" s="779">
        <v>0</v>
      </c>
      <c r="G17" s="780">
        <v>0</v>
      </c>
      <c r="H17" s="781">
        <f t="shared" si="4"/>
        <v>0</v>
      </c>
      <c r="I17" s="782">
        <f t="shared" si="5"/>
        <v>0</v>
      </c>
      <c r="J17" s="799">
        <v>0</v>
      </c>
      <c r="K17" s="800">
        <v>0</v>
      </c>
      <c r="L17" s="800">
        <v>0</v>
      </c>
      <c r="M17" s="801">
        <v>0</v>
      </c>
      <c r="N17" s="802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313"/>
      <c r="AC17" s="1316" t="s">
        <v>165</v>
      </c>
      <c r="AD17" s="1316"/>
      <c r="AE17" s="1316"/>
      <c r="AF17" s="1316"/>
      <c r="AG17" s="1316"/>
      <c r="AH17" s="1316"/>
      <c r="AI17" s="1316"/>
      <c r="AJ17" s="1316"/>
      <c r="AK17" s="1316"/>
      <c r="AL17" s="1316"/>
      <c r="AM17" s="1316"/>
      <c r="AN17" s="1316"/>
      <c r="AO17" s="1316"/>
      <c r="AP17" s="1316"/>
      <c r="AQ17" s="1316"/>
      <c r="AR17" s="1316"/>
      <c r="AS17" s="1316"/>
      <c r="AT17" s="1316"/>
      <c r="AU17" s="1316"/>
      <c r="AV17" s="1317"/>
      <c r="AW17" s="1"/>
      <c r="AX17" s="1"/>
    </row>
    <row r="18" spans="1:50" ht="15" thickBot="1" x14ac:dyDescent="0.35">
      <c r="A18" s="318" t="s">
        <v>20</v>
      </c>
      <c r="B18" s="6" t="s">
        <v>16</v>
      </c>
      <c r="C18" s="6" t="s">
        <v>4</v>
      </c>
      <c r="D18" s="805">
        <v>0</v>
      </c>
      <c r="E18" s="806"/>
      <c r="F18" s="807">
        <v>0.32200000000000001</v>
      </c>
      <c r="G18" s="808">
        <v>0</v>
      </c>
      <c r="H18" s="809">
        <f t="shared" si="4"/>
        <v>0.32200000000000001</v>
      </c>
      <c r="I18" s="810">
        <f t="shared" si="5"/>
        <v>0</v>
      </c>
      <c r="J18" s="811">
        <v>0.33800000000000002</v>
      </c>
      <c r="K18" s="812">
        <v>0.13800000000000001</v>
      </c>
      <c r="L18" s="812">
        <f>L14-L16</f>
        <v>0.32113157192420649</v>
      </c>
      <c r="M18" s="813">
        <f>M14-M16</f>
        <v>0.32113157192420649</v>
      </c>
      <c r="N18" s="814">
        <v>0.13800000000000001</v>
      </c>
      <c r="O18" s="1">
        <v>0.33800000000000002</v>
      </c>
      <c r="P18" s="1"/>
      <c r="Q18" s="1"/>
      <c r="R18" s="393">
        <f>R19-L19</f>
        <v>-4.4443999999828065E-3</v>
      </c>
      <c r="S18" s="393">
        <f>S19-M19</f>
        <v>-1.3299999999958345E-3</v>
      </c>
      <c r="T18" s="1"/>
      <c r="U18" s="1"/>
      <c r="V18" s="1"/>
      <c r="W18" s="1"/>
      <c r="X18" s="1"/>
      <c r="Y18" s="1"/>
      <c r="Z18" s="1"/>
      <c r="AA18" s="1"/>
      <c r="AB18" s="1314"/>
      <c r="AC18" s="1318"/>
      <c r="AD18" s="1321" t="s">
        <v>164</v>
      </c>
      <c r="AE18" s="1322"/>
      <c r="AF18" s="1322"/>
      <c r="AG18" s="1322"/>
      <c r="AH18" s="1322"/>
      <c r="AI18" s="1322"/>
      <c r="AJ18" s="1322"/>
      <c r="AK18" s="1322"/>
      <c r="AL18" s="1322"/>
      <c r="AM18" s="1322"/>
      <c r="AN18" s="1322"/>
      <c r="AO18" s="1322"/>
      <c r="AP18" s="1322"/>
      <c r="AQ18" s="1322"/>
      <c r="AR18" s="1322"/>
      <c r="AS18" s="1322"/>
      <c r="AT18" s="1323"/>
      <c r="AU18" s="1324" t="s">
        <v>54</v>
      </c>
      <c r="AV18" s="1327" t="s">
        <v>56</v>
      </c>
      <c r="AW18" s="1"/>
      <c r="AX18" s="1"/>
    </row>
    <row r="19" spans="1:50" ht="30" customHeight="1" thickBot="1" x14ac:dyDescent="0.35">
      <c r="A19" s="319"/>
      <c r="B19" s="174" t="s">
        <v>90</v>
      </c>
      <c r="C19" s="13"/>
      <c r="D19" s="815">
        <f>D20+D47+D57+D74+D75</f>
        <v>1098.2</v>
      </c>
      <c r="E19" s="815">
        <f t="shared" ref="E19:G19" si="11">E20+E47+E57+E74+E75</f>
        <v>661.82999999999993</v>
      </c>
      <c r="F19" s="816">
        <f t="shared" si="11"/>
        <v>218.39999999999998</v>
      </c>
      <c r="G19" s="817">
        <f t="shared" si="11"/>
        <v>574.43827999999996</v>
      </c>
      <c r="H19" s="818">
        <f t="shared" si="4"/>
        <v>-356.03827999999999</v>
      </c>
      <c r="I19" s="819">
        <f t="shared" si="5"/>
        <v>-87.391719999999964</v>
      </c>
      <c r="J19" s="820">
        <f>J20+J47+J57</f>
        <v>155.94</v>
      </c>
      <c r="K19" s="821">
        <f>K20+K47+K57+0.01</f>
        <v>1367.4403399999999</v>
      </c>
      <c r="L19" s="821">
        <f>L20+L47+L57+0.01</f>
        <v>160.91444439999998</v>
      </c>
      <c r="M19" s="822">
        <f>M20+M47+M57-0.01</f>
        <v>166.08133000000001</v>
      </c>
      <c r="N19" s="823">
        <f>N20+N47+N57-0.01</f>
        <v>1382.2664383510607</v>
      </c>
      <c r="O19" s="1363" t="s">
        <v>168</v>
      </c>
      <c r="P19" s="1302" t="s">
        <v>167</v>
      </c>
      <c r="Q19" s="1"/>
      <c r="R19" s="1">
        <f>160.91</f>
        <v>160.91</v>
      </c>
      <c r="S19" s="1">
        <v>166.08</v>
      </c>
      <c r="T19" s="1"/>
      <c r="U19" s="765" t="s">
        <v>251</v>
      </c>
      <c r="V19" s="766"/>
      <c r="W19" s="766"/>
      <c r="X19" s="766"/>
      <c r="Y19" s="767"/>
      <c r="Z19" s="1"/>
      <c r="AA19" s="1"/>
      <c r="AB19" s="1314"/>
      <c r="AC19" s="1319"/>
      <c r="AD19" s="1305" t="s">
        <v>146</v>
      </c>
      <c r="AE19" s="1306"/>
      <c r="AF19" s="1306"/>
      <c r="AG19" s="1307"/>
      <c r="AH19" s="1308" t="s">
        <v>148</v>
      </c>
      <c r="AI19" s="1310" t="s">
        <v>86</v>
      </c>
      <c r="AJ19" s="1311"/>
      <c r="AK19" s="1311"/>
      <c r="AL19" s="1311"/>
      <c r="AM19" s="1311"/>
      <c r="AN19" s="1311"/>
      <c r="AO19" s="1311"/>
      <c r="AP19" s="1311"/>
      <c r="AQ19" s="1311"/>
      <c r="AR19" s="1311"/>
      <c r="AS19" s="1312"/>
      <c r="AT19" s="1270" t="s">
        <v>163</v>
      </c>
      <c r="AU19" s="1325"/>
      <c r="AV19" s="1328"/>
      <c r="AW19" s="1"/>
      <c r="AX19" s="1"/>
    </row>
    <row r="20" spans="1:50" ht="22.2" customHeight="1" x14ac:dyDescent="0.3">
      <c r="A20" s="320" t="s">
        <v>40</v>
      </c>
      <c r="B20" s="314" t="s">
        <v>39</v>
      </c>
      <c r="C20" s="90" t="s">
        <v>21</v>
      </c>
      <c r="D20" s="824">
        <f>D21+D39+D42</f>
        <v>863.72</v>
      </c>
      <c r="E20" s="824">
        <f t="shared" ref="E20:G20" si="12">E21+E39+E42</f>
        <v>571.82999999999993</v>
      </c>
      <c r="F20" s="825">
        <f t="shared" si="12"/>
        <v>122.80999999999999</v>
      </c>
      <c r="G20" s="826">
        <f t="shared" si="12"/>
        <v>490.09108000000003</v>
      </c>
      <c r="H20" s="827">
        <f t="shared" si="4"/>
        <v>-367.28108000000003</v>
      </c>
      <c r="I20" s="828">
        <f t="shared" si="5"/>
        <v>-81.738919999999894</v>
      </c>
      <c r="J20" s="829">
        <f>J21+J39+J42</f>
        <v>141.09</v>
      </c>
      <c r="K20" s="830">
        <f t="shared" ref="K20:M20" si="13">K21+K39+K42</f>
        <v>684.83471000000009</v>
      </c>
      <c r="L20" s="830">
        <f t="shared" si="13"/>
        <v>146.22999999999999</v>
      </c>
      <c r="M20" s="831">
        <f t="shared" si="13"/>
        <v>150.59133</v>
      </c>
      <c r="N20" s="832">
        <f t="shared" ref="N20" si="14">N21+N39+N42</f>
        <v>701.29963514346082</v>
      </c>
      <c r="O20" s="1364"/>
      <c r="P20" s="1303"/>
      <c r="Q20" s="1291" t="s">
        <v>65</v>
      </c>
      <c r="R20" s="1294" t="s">
        <v>91</v>
      </c>
      <c r="S20" s="1"/>
      <c r="T20" s="1"/>
      <c r="U20" s="762"/>
      <c r="V20" s="38"/>
      <c r="W20" s="38"/>
      <c r="X20" s="38"/>
      <c r="Y20" s="763"/>
      <c r="Z20" s="1"/>
      <c r="AA20" s="1"/>
      <c r="AB20" s="1314"/>
      <c r="AC20" s="1319"/>
      <c r="AD20" s="1297" t="s">
        <v>145</v>
      </c>
      <c r="AE20" s="1297" t="s">
        <v>116</v>
      </c>
      <c r="AF20" s="1297" t="s">
        <v>117</v>
      </c>
      <c r="AG20" s="1279" t="s">
        <v>77</v>
      </c>
      <c r="AH20" s="1308"/>
      <c r="AI20" s="1273" t="s">
        <v>156</v>
      </c>
      <c r="AJ20" s="1275" t="s">
        <v>48</v>
      </c>
      <c r="AK20" s="1277" t="s">
        <v>67</v>
      </c>
      <c r="AL20" s="1275" t="s">
        <v>133</v>
      </c>
      <c r="AM20" s="1275" t="s">
        <v>52</v>
      </c>
      <c r="AN20" s="1275" t="s">
        <v>135</v>
      </c>
      <c r="AO20" s="1275" t="s">
        <v>157</v>
      </c>
      <c r="AP20" s="1275" t="s">
        <v>158</v>
      </c>
      <c r="AQ20" s="1277" t="s">
        <v>159</v>
      </c>
      <c r="AR20" s="1277" t="s">
        <v>53</v>
      </c>
      <c r="AS20" s="1289" t="s">
        <v>77</v>
      </c>
      <c r="AT20" s="1271"/>
      <c r="AU20" s="1325"/>
      <c r="AV20" s="1328"/>
      <c r="AW20" s="1"/>
      <c r="AX20" s="1"/>
    </row>
    <row r="21" spans="1:50" ht="22.2" customHeight="1" thickBot="1" x14ac:dyDescent="0.35">
      <c r="A21" s="321" t="s">
        <v>41</v>
      </c>
      <c r="B21" s="333" t="s">
        <v>91</v>
      </c>
      <c r="C21" s="75" t="s">
        <v>21</v>
      </c>
      <c r="D21" s="824">
        <f>D22+D23+D27+D28+D29+D36</f>
        <v>766.67000000000007</v>
      </c>
      <c r="E21" s="824">
        <f t="shared" ref="E21:G21" si="15">E22+E23+E27+E28+E29+E36</f>
        <v>515.29</v>
      </c>
      <c r="F21" s="825">
        <f t="shared" si="15"/>
        <v>60.07</v>
      </c>
      <c r="G21" s="826">
        <f t="shared" si="15"/>
        <v>434.24714</v>
      </c>
      <c r="H21" s="827">
        <f t="shared" si="4"/>
        <v>-374.17714000000001</v>
      </c>
      <c r="I21" s="828">
        <f t="shared" si="5"/>
        <v>-81.042859999999962</v>
      </c>
      <c r="J21" s="833">
        <f>J22+J23+J27+J28+J29+J36</f>
        <v>85.66</v>
      </c>
      <c r="K21" s="834">
        <f t="shared" ref="K21" si="16">K22+K23+K27+K28+K29+K36</f>
        <v>502.47849000000002</v>
      </c>
      <c r="L21" s="834">
        <f t="shared" ref="L21:M21" si="17">L22+L23+L27+L28+L29+L36</f>
        <v>88.789999999999992</v>
      </c>
      <c r="M21" s="835">
        <f t="shared" si="17"/>
        <v>91.421329999999998</v>
      </c>
      <c r="N21" s="836">
        <f t="shared" ref="N21" si="18">N22+N23+N27+N28+N29+N36</f>
        <v>440.94994602362772</v>
      </c>
      <c r="O21" s="1364"/>
      <c r="P21" s="1303"/>
      <c r="Q21" s="1292"/>
      <c r="R21" s="1295"/>
      <c r="S21" s="1"/>
      <c r="T21" s="1"/>
      <c r="U21" s="762"/>
      <c r="V21" s="38"/>
      <c r="W21" s="38"/>
      <c r="X21" s="38"/>
      <c r="Y21" s="763"/>
      <c r="Z21" s="1"/>
      <c r="AA21" s="1"/>
      <c r="AB21" s="1314"/>
      <c r="AC21" s="1319"/>
      <c r="AD21" s="1298"/>
      <c r="AE21" s="1298"/>
      <c r="AF21" s="1298"/>
      <c r="AG21" s="1280"/>
      <c r="AH21" s="1309"/>
      <c r="AI21" s="1274"/>
      <c r="AJ21" s="1276"/>
      <c r="AK21" s="1278"/>
      <c r="AL21" s="1276"/>
      <c r="AM21" s="1276"/>
      <c r="AN21" s="1276"/>
      <c r="AO21" s="1276"/>
      <c r="AP21" s="1276"/>
      <c r="AQ21" s="1278"/>
      <c r="AR21" s="1278"/>
      <c r="AS21" s="1290"/>
      <c r="AT21" s="1272"/>
      <c r="AU21" s="1326"/>
      <c r="AV21" s="1329"/>
      <c r="AW21" s="1"/>
      <c r="AX21" s="1"/>
    </row>
    <row r="22" spans="1:50" ht="15" thickBot="1" x14ac:dyDescent="0.35">
      <c r="A22" s="317" t="s">
        <v>94</v>
      </c>
      <c r="B22" s="170" t="s">
        <v>26</v>
      </c>
      <c r="C22" s="10" t="s">
        <v>28</v>
      </c>
      <c r="D22" s="824">
        <v>10.62</v>
      </c>
      <c r="E22" s="803">
        <v>0</v>
      </c>
      <c r="F22" s="825">
        <v>18.260000000000002</v>
      </c>
      <c r="G22" s="804"/>
      <c r="H22" s="827">
        <f t="shared" si="4"/>
        <v>18.260000000000002</v>
      </c>
      <c r="I22" s="828">
        <f t="shared" si="5"/>
        <v>0</v>
      </c>
      <c r="J22" s="837">
        <v>0</v>
      </c>
      <c r="K22" s="837">
        <v>0</v>
      </c>
      <c r="L22" s="838">
        <v>0</v>
      </c>
      <c r="M22" s="839">
        <f>L22*0.99*1.058*1</f>
        <v>0</v>
      </c>
      <c r="N22" s="757">
        <v>0</v>
      </c>
      <c r="O22" s="1364"/>
      <c r="P22" s="1303"/>
      <c r="Q22" s="1292"/>
      <c r="R22" s="1295"/>
      <c r="S22" s="1"/>
      <c r="T22" s="1"/>
      <c r="U22" s="762"/>
      <c r="V22" s="38"/>
      <c r="W22" s="38"/>
      <c r="X22" s="38"/>
      <c r="Y22" s="763"/>
      <c r="Z22" s="1"/>
      <c r="AA22" s="1"/>
      <c r="AB22" s="1314"/>
      <c r="AC22" s="1319"/>
      <c r="AD22" s="108">
        <v>434.02</v>
      </c>
      <c r="AE22" s="109">
        <v>57.71</v>
      </c>
      <c r="AF22" s="110">
        <v>60.08</v>
      </c>
      <c r="AG22" s="117">
        <f>AD22+AE22+AF22</f>
        <v>551.80999999999995</v>
      </c>
      <c r="AH22" s="118">
        <v>44.18</v>
      </c>
      <c r="AI22" s="119">
        <v>0</v>
      </c>
      <c r="AJ22" s="84">
        <v>7.49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120">
        <f>AR22+AQ22+AP22+AO22+AN22+AM22+AL22+AK22+AJ22+AI22</f>
        <v>7.49</v>
      </c>
      <c r="AT22" s="1270">
        <f>AS22+AH22+AG22</f>
        <v>603.4799999999999</v>
      </c>
      <c r="AU22" s="123">
        <v>0</v>
      </c>
      <c r="AV22" s="1330">
        <f>AT22+AU22</f>
        <v>603.4799999999999</v>
      </c>
      <c r="AW22" s="1"/>
      <c r="AX22" s="1"/>
    </row>
    <row r="23" spans="1:50" ht="15" thickBot="1" x14ac:dyDescent="0.35">
      <c r="A23" s="317" t="s">
        <v>95</v>
      </c>
      <c r="B23" s="170" t="s">
        <v>228</v>
      </c>
      <c r="C23" s="10" t="s">
        <v>28</v>
      </c>
      <c r="D23" s="824">
        <v>546.83000000000004</v>
      </c>
      <c r="E23" s="840">
        <v>317.95</v>
      </c>
      <c r="F23" s="825">
        <v>31.87</v>
      </c>
      <c r="G23" s="826">
        <f>272.51241+7.54118</f>
        <v>280.05358999999999</v>
      </c>
      <c r="H23" s="827">
        <f t="shared" si="4"/>
        <v>-248.18358999999998</v>
      </c>
      <c r="I23" s="828">
        <f t="shared" si="5"/>
        <v>-37.896410000000003</v>
      </c>
      <c r="J23" s="841">
        <v>33.049999999999997</v>
      </c>
      <c r="K23" s="841">
        <f>308.22996+27.5196</f>
        <v>335.74956000000003</v>
      </c>
      <c r="L23" s="838">
        <v>34.26</v>
      </c>
      <c r="M23" s="839">
        <v>35.271329999999999</v>
      </c>
      <c r="N23" s="842">
        <v>264.54642999999999</v>
      </c>
      <c r="O23" s="1364"/>
      <c r="P23" s="1303"/>
      <c r="Q23" s="1292"/>
      <c r="R23" s="1295"/>
      <c r="S23" s="1"/>
      <c r="T23" s="1"/>
      <c r="U23" s="759">
        <f>K23-J23</f>
        <v>302.69956000000002</v>
      </c>
      <c r="V23" s="760" t="s">
        <v>252</v>
      </c>
      <c r="W23" s="38"/>
      <c r="X23" s="38"/>
      <c r="Y23" s="763"/>
      <c r="Z23" s="1"/>
      <c r="AA23" s="1"/>
      <c r="AB23" s="1314"/>
      <c r="AC23" s="1319"/>
      <c r="AD23" s="111"/>
      <c r="AE23" s="38"/>
      <c r="AF23" s="114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1271"/>
      <c r="AU23" s="124"/>
      <c r="AV23" s="1331"/>
      <c r="AW23" s="1"/>
      <c r="AX23" s="1"/>
    </row>
    <row r="24" spans="1:50" x14ac:dyDescent="0.3">
      <c r="A24" s="317" t="s">
        <v>96</v>
      </c>
      <c r="B24" s="9" t="s">
        <v>30</v>
      </c>
      <c r="C24" s="9" t="s">
        <v>29</v>
      </c>
      <c r="D24" s="843">
        <v>6706.83</v>
      </c>
      <c r="E24" s="844">
        <v>317.95</v>
      </c>
      <c r="F24" s="845">
        <v>7511.68</v>
      </c>
      <c r="G24" s="846"/>
      <c r="H24" s="847">
        <f t="shared" si="4"/>
        <v>7511.68</v>
      </c>
      <c r="I24" s="848">
        <f t="shared" si="5"/>
        <v>-317.95</v>
      </c>
      <c r="J24" s="849">
        <v>8010</v>
      </c>
      <c r="K24" s="849">
        <v>6668.93</v>
      </c>
      <c r="L24" s="850">
        <v>8302.61</v>
      </c>
      <c r="M24" s="851">
        <v>8548.36</v>
      </c>
      <c r="N24" s="842">
        <f>M24</f>
        <v>8548.36</v>
      </c>
      <c r="O24" s="1364"/>
      <c r="P24" s="1303"/>
      <c r="Q24" s="1292"/>
      <c r="R24" s="1295"/>
      <c r="S24" s="1"/>
      <c r="T24" s="1"/>
      <c r="U24" s="762">
        <f t="shared" ref="U24:U77" si="19">K24-J24</f>
        <v>-1341.0699999999997</v>
      </c>
      <c r="V24" s="38"/>
      <c r="W24" s="38"/>
      <c r="X24" s="38"/>
      <c r="Y24" s="763"/>
      <c r="Z24" s="1"/>
      <c r="AA24" s="1"/>
      <c r="AB24" s="1314"/>
      <c r="AC24" s="1319"/>
      <c r="AD24" s="112" t="s">
        <v>149</v>
      </c>
      <c r="AE24" s="38"/>
      <c r="AF24" s="115" t="s">
        <v>160</v>
      </c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1271"/>
      <c r="AU24" s="124"/>
      <c r="AV24" s="1331"/>
      <c r="AW24" s="1"/>
      <c r="AX24" s="1"/>
    </row>
    <row r="25" spans="1:50" x14ac:dyDescent="0.3">
      <c r="A25" s="317" t="s">
        <v>98</v>
      </c>
      <c r="B25" s="9" t="s">
        <v>31</v>
      </c>
      <c r="C25" s="9" t="s">
        <v>32</v>
      </c>
      <c r="D25" s="843">
        <v>2</v>
      </c>
      <c r="E25" s="844">
        <v>1.2</v>
      </c>
      <c r="F25" s="845">
        <v>0.104</v>
      </c>
      <c r="G25" s="846"/>
      <c r="H25" s="847">
        <f t="shared" si="4"/>
        <v>0.104</v>
      </c>
      <c r="I25" s="848">
        <f t="shared" si="5"/>
        <v>-1.2</v>
      </c>
      <c r="J25" s="849">
        <v>0.104</v>
      </c>
      <c r="K25" s="849">
        <v>1</v>
      </c>
      <c r="L25" s="850">
        <v>0.10400817</v>
      </c>
      <c r="M25" s="851">
        <v>0.10399999</v>
      </c>
      <c r="N25" s="842">
        <v>0.78859999999999997</v>
      </c>
      <c r="O25" s="1364"/>
      <c r="P25" s="1303"/>
      <c r="Q25" s="1292"/>
      <c r="R25" s="1295"/>
      <c r="S25" s="1"/>
      <c r="T25" s="1"/>
      <c r="U25" s="762">
        <f t="shared" si="19"/>
        <v>0.89600000000000002</v>
      </c>
      <c r="V25" s="38"/>
      <c r="W25" s="38"/>
      <c r="X25" s="38"/>
      <c r="Y25" s="763"/>
      <c r="Z25" s="1"/>
      <c r="AA25" s="1"/>
      <c r="AB25" s="1314"/>
      <c r="AC25" s="1319"/>
      <c r="AD25" s="112" t="s">
        <v>150</v>
      </c>
      <c r="AE25" s="38"/>
      <c r="AF25" s="115" t="s">
        <v>161</v>
      </c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1271"/>
      <c r="AU25" s="124"/>
      <c r="AV25" s="1331"/>
      <c r="AW25" s="1"/>
      <c r="AX25" s="1"/>
    </row>
    <row r="26" spans="1:50" ht="15" thickBot="1" x14ac:dyDescent="0.35">
      <c r="A26" s="317" t="s">
        <v>97</v>
      </c>
      <c r="B26" s="9" t="s">
        <v>34</v>
      </c>
      <c r="C26" s="9" t="s">
        <v>35</v>
      </c>
      <c r="D26" s="843">
        <f>D23/D25*100</f>
        <v>27341.500000000004</v>
      </c>
      <c r="E26" s="843">
        <f t="shared" ref="E26:G26" si="20">E23/E25*100</f>
        <v>26495.833333333332</v>
      </c>
      <c r="F26" s="845">
        <f t="shared" si="20"/>
        <v>30644.230769230773</v>
      </c>
      <c r="G26" s="846" t="e">
        <f t="shared" si="20"/>
        <v>#DIV/0!</v>
      </c>
      <c r="H26" s="847" t="e">
        <f t="shared" si="4"/>
        <v>#DIV/0!</v>
      </c>
      <c r="I26" s="848" t="e">
        <f t="shared" si="5"/>
        <v>#DIV/0!</v>
      </c>
      <c r="J26" s="849">
        <f>J23/J25/12*1000</f>
        <v>26482.371794871797</v>
      </c>
      <c r="K26" s="850">
        <f>K23/12/K25*1000</f>
        <v>27979.13</v>
      </c>
      <c r="L26" s="850">
        <f>L23/12/L25*1000</f>
        <v>27449.766686597795</v>
      </c>
      <c r="M26" s="851">
        <f t="shared" ref="M26:N26" si="21">M23/12/M25*1000</f>
        <v>28262.286371373688</v>
      </c>
      <c r="N26" s="852">
        <f t="shared" si="21"/>
        <v>27955.282568264432</v>
      </c>
      <c r="O26" s="1364"/>
      <c r="P26" s="1303"/>
      <c r="Q26" s="1292"/>
      <c r="R26" s="1295"/>
      <c r="S26" s="1"/>
      <c r="T26" s="1"/>
      <c r="U26" s="762">
        <f t="shared" si="19"/>
        <v>1496.7582051282043</v>
      </c>
      <c r="V26" s="38"/>
      <c r="W26" s="38"/>
      <c r="X26" s="38"/>
      <c r="Y26" s="763"/>
      <c r="Z26" s="1"/>
      <c r="AA26" s="1"/>
      <c r="AB26" s="1314"/>
      <c r="AC26" s="1319"/>
      <c r="AD26" s="112" t="s">
        <v>151</v>
      </c>
      <c r="AE26" s="38"/>
      <c r="AF26" s="116" t="s">
        <v>162</v>
      </c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1271"/>
      <c r="AU26" s="124"/>
      <c r="AV26" s="1331"/>
      <c r="AW26" s="1"/>
      <c r="AX26" s="1"/>
    </row>
    <row r="27" spans="1:50" ht="15" thickBot="1" x14ac:dyDescent="0.35">
      <c r="A27" s="317" t="s">
        <v>99</v>
      </c>
      <c r="B27" s="170" t="s">
        <v>33</v>
      </c>
      <c r="C27" s="10" t="s">
        <v>21</v>
      </c>
      <c r="D27" s="824">
        <v>165.14</v>
      </c>
      <c r="E27" s="840">
        <v>96.02</v>
      </c>
      <c r="F27" s="825">
        <v>9.6199999999999992</v>
      </c>
      <c r="G27" s="804">
        <f>81.66853+0.63021+2.27745</f>
        <v>84.576190000000011</v>
      </c>
      <c r="H27" s="827">
        <f t="shared" si="4"/>
        <v>-74.956190000000007</v>
      </c>
      <c r="I27" s="828">
        <f t="shared" si="5"/>
        <v>-11.443809999999985</v>
      </c>
      <c r="J27" s="841">
        <v>9.98</v>
      </c>
      <c r="K27" s="841">
        <f>92.41632+8.31089+0.66914</f>
        <v>101.39635</v>
      </c>
      <c r="L27" s="838">
        <v>10.34</v>
      </c>
      <c r="M27" s="839">
        <v>10.65</v>
      </c>
      <c r="N27" s="842">
        <f>N23*30.2%</f>
        <v>79.89302185999999</v>
      </c>
      <c r="O27" s="1364"/>
      <c r="P27" s="1303"/>
      <c r="Q27" s="1292"/>
      <c r="R27" s="1295"/>
      <c r="S27" s="1"/>
      <c r="T27" s="1"/>
      <c r="U27" s="759">
        <f t="shared" si="19"/>
        <v>91.416349999999994</v>
      </c>
      <c r="V27" s="760" t="s">
        <v>254</v>
      </c>
      <c r="W27" s="38"/>
      <c r="X27" s="38"/>
      <c r="Y27" s="763"/>
      <c r="Z27" s="1"/>
      <c r="AA27" s="1"/>
      <c r="AB27" s="1314"/>
      <c r="AC27" s="1319"/>
      <c r="AD27" s="112" t="s">
        <v>152</v>
      </c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1271"/>
      <c r="AU27" s="124"/>
      <c r="AV27" s="1331"/>
      <c r="AW27" s="1"/>
      <c r="AX27" s="1"/>
    </row>
    <row r="28" spans="1:50" ht="15" thickBot="1" x14ac:dyDescent="0.35">
      <c r="A28" s="317" t="s">
        <v>100</v>
      </c>
      <c r="B28" s="170" t="s">
        <v>101</v>
      </c>
      <c r="C28" s="10" t="s">
        <v>21</v>
      </c>
      <c r="D28" s="853"/>
      <c r="E28" s="803"/>
      <c r="F28" s="825"/>
      <c r="G28" s="804"/>
      <c r="H28" s="827">
        <f t="shared" si="4"/>
        <v>0</v>
      </c>
      <c r="I28" s="828">
        <f t="shared" si="5"/>
        <v>0</v>
      </c>
      <c r="J28" s="841">
        <v>0</v>
      </c>
      <c r="K28" s="841">
        <v>0</v>
      </c>
      <c r="L28" s="838">
        <f>J28*0.99*1.074*1</f>
        <v>0</v>
      </c>
      <c r="M28" s="839">
        <f t="shared" ref="M28:M41" si="22">L28*0.99*1.058*1</f>
        <v>0</v>
      </c>
      <c r="N28" s="842">
        <v>0</v>
      </c>
      <c r="O28" s="1364"/>
      <c r="P28" s="1303"/>
      <c r="Q28" s="1292"/>
      <c r="R28" s="1295"/>
      <c r="S28" s="1"/>
      <c r="T28" s="1"/>
      <c r="U28" s="762">
        <f t="shared" si="19"/>
        <v>0</v>
      </c>
      <c r="V28" s="38"/>
      <c r="W28" s="38"/>
      <c r="X28" s="38"/>
      <c r="Y28" s="763"/>
      <c r="Z28" s="1"/>
      <c r="AA28" s="1"/>
      <c r="AB28" s="1314"/>
      <c r="AC28" s="1319"/>
      <c r="AD28" s="112" t="s">
        <v>153</v>
      </c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1271"/>
      <c r="AU28" s="124"/>
      <c r="AV28" s="1331"/>
      <c r="AW28" s="1"/>
      <c r="AX28" s="1"/>
    </row>
    <row r="29" spans="1:50" ht="15" thickBot="1" x14ac:dyDescent="0.35">
      <c r="A29" s="317" t="s">
        <v>103</v>
      </c>
      <c r="B29" s="170" t="s">
        <v>102</v>
      </c>
      <c r="C29" s="10" t="s">
        <v>21</v>
      </c>
      <c r="D29" s="824">
        <f>D30+D34+D35</f>
        <v>0</v>
      </c>
      <c r="E29" s="824">
        <f t="shared" ref="E29:G29" si="23">E30+E34+E35</f>
        <v>62.4</v>
      </c>
      <c r="F29" s="825">
        <f t="shared" si="23"/>
        <v>0</v>
      </c>
      <c r="G29" s="826">
        <f t="shared" si="23"/>
        <v>42.810940000000002</v>
      </c>
      <c r="H29" s="827">
        <f t="shared" si="4"/>
        <v>-42.810940000000002</v>
      </c>
      <c r="I29" s="828">
        <f t="shared" si="5"/>
        <v>-19.589059999999996</v>
      </c>
      <c r="J29" s="841">
        <f>J30+J34+J35</f>
        <v>0</v>
      </c>
      <c r="K29" s="838">
        <f t="shared" ref="K29:N29" si="24">K30+K34+K35</f>
        <v>58.806779999999996</v>
      </c>
      <c r="L29" s="838">
        <f t="shared" si="24"/>
        <v>0</v>
      </c>
      <c r="M29" s="839">
        <f t="shared" si="24"/>
        <v>0</v>
      </c>
      <c r="N29" s="854">
        <f t="shared" si="24"/>
        <v>48.611426163627776</v>
      </c>
      <c r="O29" s="1364"/>
      <c r="P29" s="1303"/>
      <c r="Q29" s="1292"/>
      <c r="R29" s="1295"/>
      <c r="S29" s="1"/>
      <c r="T29" s="1"/>
      <c r="U29" s="759">
        <f t="shared" si="19"/>
        <v>58.806779999999996</v>
      </c>
      <c r="V29" s="760" t="s">
        <v>253</v>
      </c>
      <c r="W29" s="38"/>
      <c r="X29" s="38"/>
      <c r="Y29" s="763"/>
      <c r="Z29" s="1"/>
      <c r="AA29" s="1"/>
      <c r="AB29" s="1314"/>
      <c r="AC29" s="1319"/>
      <c r="AD29" s="113" t="s">
        <v>154</v>
      </c>
      <c r="AE29" s="121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72"/>
      <c r="AU29" s="124"/>
      <c r="AV29" s="1331"/>
      <c r="AW29" s="1"/>
      <c r="AX29" s="1"/>
    </row>
    <row r="30" spans="1:50" ht="15" thickBot="1" x14ac:dyDescent="0.35">
      <c r="A30" s="317" t="s">
        <v>110</v>
      </c>
      <c r="B30" s="266" t="s">
        <v>104</v>
      </c>
      <c r="C30" s="266" t="s">
        <v>21</v>
      </c>
      <c r="D30" s="855"/>
      <c r="E30" s="856"/>
      <c r="F30" s="857"/>
      <c r="G30" s="858">
        <v>31.042120000000001</v>
      </c>
      <c r="H30" s="859">
        <f t="shared" si="4"/>
        <v>-31.042120000000001</v>
      </c>
      <c r="I30" s="860">
        <f t="shared" si="5"/>
        <v>31.042120000000001</v>
      </c>
      <c r="J30" s="861">
        <v>0</v>
      </c>
      <c r="K30" s="861">
        <v>42.482700000000001</v>
      </c>
      <c r="L30" s="862">
        <f>J30*0.99*1.074*1</f>
        <v>0</v>
      </c>
      <c r="M30" s="863">
        <f t="shared" si="22"/>
        <v>0</v>
      </c>
      <c r="N30" s="757">
        <f>'[1]ФОТ,ЕСН, ПРОЧ ЦЕХ. '!$J$9</f>
        <v>34.325212107240993</v>
      </c>
      <c r="O30" s="1364"/>
      <c r="P30" s="1303"/>
      <c r="Q30" s="1292"/>
      <c r="R30" s="1295"/>
      <c r="S30" s="1"/>
      <c r="T30" s="1"/>
      <c r="U30" s="759">
        <f t="shared" si="19"/>
        <v>42.482700000000001</v>
      </c>
      <c r="V30" s="760" t="s">
        <v>255</v>
      </c>
      <c r="W30" s="38"/>
      <c r="X30" s="38"/>
      <c r="Y30" s="763"/>
      <c r="Z30" s="1"/>
      <c r="AA30" s="1"/>
      <c r="AB30" s="1314"/>
      <c r="AC30" s="1320"/>
      <c r="AD30" s="1333"/>
      <c r="AE30" s="1333"/>
      <c r="AF30" s="1333"/>
      <c r="AG30" s="1333"/>
      <c r="AH30" s="1333"/>
      <c r="AI30" s="1333"/>
      <c r="AJ30" s="1333"/>
      <c r="AK30" s="1333"/>
      <c r="AL30" s="1333"/>
      <c r="AM30" s="1333"/>
      <c r="AN30" s="1333"/>
      <c r="AO30" s="1333"/>
      <c r="AP30" s="1333"/>
      <c r="AQ30" s="1333"/>
      <c r="AR30" s="1333"/>
      <c r="AS30" s="1333"/>
      <c r="AT30" s="1334"/>
      <c r="AU30" s="125"/>
      <c r="AV30" s="1331"/>
      <c r="AW30" s="1"/>
      <c r="AX30" s="1"/>
    </row>
    <row r="31" spans="1:50" ht="15" thickBot="1" x14ac:dyDescent="0.35">
      <c r="A31" s="317" t="s">
        <v>111</v>
      </c>
      <c r="B31" s="9" t="s">
        <v>30</v>
      </c>
      <c r="C31" s="9" t="s">
        <v>29</v>
      </c>
      <c r="D31" s="843"/>
      <c r="E31" s="844"/>
      <c r="F31" s="845"/>
      <c r="G31" s="846"/>
      <c r="H31" s="847">
        <f t="shared" si="4"/>
        <v>0</v>
      </c>
      <c r="I31" s="848">
        <f t="shared" si="5"/>
        <v>0</v>
      </c>
      <c r="J31" s="849">
        <v>8010</v>
      </c>
      <c r="K31" s="849">
        <v>6668.93</v>
      </c>
      <c r="L31" s="850">
        <v>0</v>
      </c>
      <c r="M31" s="851">
        <f t="shared" si="22"/>
        <v>0</v>
      </c>
      <c r="N31" s="757">
        <f>N24</f>
        <v>8548.36</v>
      </c>
      <c r="O31" s="1364"/>
      <c r="P31" s="1303"/>
      <c r="Q31" s="1292"/>
      <c r="R31" s="1295"/>
      <c r="S31" s="1"/>
      <c r="T31" s="1"/>
      <c r="U31" s="762">
        <f t="shared" si="19"/>
        <v>-1341.0699999999997</v>
      </c>
      <c r="V31" s="38"/>
      <c r="W31" s="38"/>
      <c r="X31" s="38"/>
      <c r="Y31" s="763"/>
      <c r="Z31" s="1"/>
      <c r="AA31" s="1"/>
      <c r="AB31" s="1315"/>
      <c r="AC31" s="126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332"/>
      <c r="AW31" s="1"/>
      <c r="AX31" s="1"/>
    </row>
    <row r="32" spans="1:50" x14ac:dyDescent="0.3">
      <c r="A32" s="317" t="s">
        <v>112</v>
      </c>
      <c r="B32" s="9" t="s">
        <v>31</v>
      </c>
      <c r="C32" s="9" t="s">
        <v>32</v>
      </c>
      <c r="D32" s="843"/>
      <c r="E32" s="844"/>
      <c r="F32" s="845"/>
      <c r="G32" s="846"/>
      <c r="H32" s="847">
        <f t="shared" si="4"/>
        <v>0</v>
      </c>
      <c r="I32" s="848">
        <f t="shared" si="5"/>
        <v>0</v>
      </c>
      <c r="J32" s="849">
        <v>0</v>
      </c>
      <c r="K32" s="849">
        <v>0.106</v>
      </c>
      <c r="L32" s="850">
        <v>0</v>
      </c>
      <c r="M32" s="851">
        <v>0</v>
      </c>
      <c r="N32" s="757">
        <f>'[1]ФОТ,ЕСН, ПРОЧ ЦЕХ. '!$J$10</f>
        <v>7.6224617486338797E-2</v>
      </c>
      <c r="O32" s="1364"/>
      <c r="P32" s="1303"/>
      <c r="Q32" s="1292"/>
      <c r="R32" s="1295"/>
      <c r="S32" s="1"/>
      <c r="T32" s="1"/>
      <c r="U32" s="762">
        <f t="shared" si="19"/>
        <v>0.106</v>
      </c>
      <c r="V32" s="38"/>
      <c r="W32" s="38"/>
      <c r="X32" s="38"/>
      <c r="Y32" s="763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5" thickBot="1" x14ac:dyDescent="0.35">
      <c r="A33" s="317" t="s">
        <v>113</v>
      </c>
      <c r="B33" s="9" t="s">
        <v>34</v>
      </c>
      <c r="C33" s="9" t="s">
        <v>35</v>
      </c>
      <c r="D33" s="843"/>
      <c r="E33" s="844"/>
      <c r="F33" s="845"/>
      <c r="G33" s="846"/>
      <c r="H33" s="847">
        <f t="shared" si="4"/>
        <v>0</v>
      </c>
      <c r="I33" s="848">
        <f t="shared" si="5"/>
        <v>0</v>
      </c>
      <c r="J33" s="849" t="e">
        <f>J29/J32/12*1000</f>
        <v>#DIV/0!</v>
      </c>
      <c r="K33" s="849">
        <f>K29/K32/12*1000</f>
        <v>46231.745283018863</v>
      </c>
      <c r="L33" s="849" t="e">
        <f t="shared" ref="L33:N33" si="25">L29/L32/12*1000</f>
        <v>#DIV/0!</v>
      </c>
      <c r="M33" s="864" t="e">
        <f t="shared" si="25"/>
        <v>#DIV/0!</v>
      </c>
      <c r="N33" s="865">
        <f t="shared" si="25"/>
        <v>53144.932882455432</v>
      </c>
      <c r="O33" s="1364"/>
      <c r="P33" s="1303"/>
      <c r="Q33" s="1292"/>
      <c r="R33" s="1295"/>
      <c r="S33" s="1"/>
      <c r="T33" s="1"/>
      <c r="U33" s="762" t="e">
        <f t="shared" si="19"/>
        <v>#DIV/0!</v>
      </c>
      <c r="V33" s="38"/>
      <c r="W33" s="38"/>
      <c r="X33" s="38"/>
      <c r="Y33" s="763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5" thickBot="1" x14ac:dyDescent="0.35">
      <c r="A34" s="317" t="s">
        <v>114</v>
      </c>
      <c r="B34" s="266" t="s">
        <v>105</v>
      </c>
      <c r="C34" s="266" t="s">
        <v>21</v>
      </c>
      <c r="D34" s="855"/>
      <c r="E34" s="856"/>
      <c r="F34" s="857"/>
      <c r="G34" s="858">
        <f>9.14565+0.06437</f>
        <v>9.2100200000000001</v>
      </c>
      <c r="H34" s="859">
        <f t="shared" si="4"/>
        <v>-9.2100200000000001</v>
      </c>
      <c r="I34" s="860">
        <f t="shared" si="5"/>
        <v>9.2100200000000001</v>
      </c>
      <c r="J34" s="861">
        <f>J30*30.2/100</f>
        <v>0</v>
      </c>
      <c r="K34" s="861">
        <f>12.74988+0.07991</f>
        <v>12.829789999999999</v>
      </c>
      <c r="L34" s="862">
        <f>J34*(1-0.01)*(1+0.074)*(1+0)</f>
        <v>0</v>
      </c>
      <c r="M34" s="863">
        <f t="shared" ref="M34:M35" si="26">L34*0.99*1.058*1</f>
        <v>0</v>
      </c>
      <c r="N34" s="757">
        <f>N30*30.2%</f>
        <v>10.366214056386779</v>
      </c>
      <c r="O34" s="1364"/>
      <c r="P34" s="1303"/>
      <c r="Q34" s="1292"/>
      <c r="R34" s="1295"/>
      <c r="S34" s="1"/>
      <c r="T34" s="1"/>
      <c r="U34" s="759">
        <f t="shared" si="19"/>
        <v>12.829789999999999</v>
      </c>
      <c r="V34" s="760" t="s">
        <v>254</v>
      </c>
      <c r="W34" s="38"/>
      <c r="X34" s="38"/>
      <c r="Y34" s="763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5" thickBot="1" x14ac:dyDescent="0.35">
      <c r="A35" s="317" t="s">
        <v>115</v>
      </c>
      <c r="B35" s="266" t="s">
        <v>106</v>
      </c>
      <c r="C35" s="266" t="s">
        <v>21</v>
      </c>
      <c r="D35" s="855"/>
      <c r="E35" s="856">
        <v>62.4</v>
      </c>
      <c r="F35" s="857"/>
      <c r="G35" s="858">
        <f>42.81094-(G30+G34)</f>
        <v>2.5588000000000051</v>
      </c>
      <c r="H35" s="859">
        <f t="shared" si="4"/>
        <v>-2.5588000000000051</v>
      </c>
      <c r="I35" s="860">
        <f t="shared" si="5"/>
        <v>-59.841199999999994</v>
      </c>
      <c r="J35" s="861">
        <v>0</v>
      </c>
      <c r="K35" s="861">
        <f>58.80679-55.3125</f>
        <v>3.4942899999999995</v>
      </c>
      <c r="L35" s="862">
        <f>J35*(1-0.01)*(1+0.074)*(1+0)</f>
        <v>0</v>
      </c>
      <c r="M35" s="863">
        <f t="shared" si="26"/>
        <v>0</v>
      </c>
      <c r="N35" s="757">
        <v>3.92</v>
      </c>
      <c r="O35" s="1364"/>
      <c r="P35" s="1303"/>
      <c r="Q35" s="1292"/>
      <c r="R35" s="1295"/>
      <c r="S35" s="1"/>
      <c r="T35" s="1"/>
      <c r="U35" s="668">
        <f t="shared" si="19"/>
        <v>3.4942899999999995</v>
      </c>
      <c r="V35" s="760" t="s">
        <v>256</v>
      </c>
      <c r="W35" s="38"/>
      <c r="X35" s="38"/>
      <c r="Y35" s="763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x14ac:dyDescent="0.3">
      <c r="A36" s="317" t="s">
        <v>107</v>
      </c>
      <c r="B36" s="170" t="s">
        <v>93</v>
      </c>
      <c r="C36" s="170" t="s">
        <v>21</v>
      </c>
      <c r="D36" s="824">
        <f>D37+D38</f>
        <v>44.08</v>
      </c>
      <c r="E36" s="824">
        <f t="shared" ref="E36:G36" si="27">E37+E38</f>
        <v>38.92</v>
      </c>
      <c r="F36" s="825">
        <f t="shared" si="27"/>
        <v>0.32</v>
      </c>
      <c r="G36" s="826">
        <f t="shared" si="27"/>
        <v>26.806420000000003</v>
      </c>
      <c r="H36" s="827">
        <f t="shared" si="4"/>
        <v>-26.486420000000003</v>
      </c>
      <c r="I36" s="828">
        <f t="shared" si="5"/>
        <v>-12.113579999999999</v>
      </c>
      <c r="J36" s="841">
        <v>42.63</v>
      </c>
      <c r="K36" s="838">
        <f>K37+K38</f>
        <v>6.5258000000000003</v>
      </c>
      <c r="L36" s="838">
        <f>L37+L38</f>
        <v>44.190000000000005</v>
      </c>
      <c r="M36" s="839">
        <f t="shared" ref="M36:N36" si="28">M37+M38</f>
        <v>45.5</v>
      </c>
      <c r="N36" s="854">
        <f t="shared" si="28"/>
        <v>47.899068</v>
      </c>
      <c r="O36" s="1364"/>
      <c r="P36" s="1303"/>
      <c r="Q36" s="1292"/>
      <c r="R36" s="1295"/>
      <c r="S36" s="1"/>
      <c r="T36" s="1"/>
      <c r="U36" s="762">
        <f t="shared" si="19"/>
        <v>-36.104200000000006</v>
      </c>
      <c r="V36" s="38"/>
      <c r="W36" s="38"/>
      <c r="X36" s="38"/>
      <c r="Y36" s="763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x14ac:dyDescent="0.3">
      <c r="A37" s="322" t="s">
        <v>108</v>
      </c>
      <c r="B37" s="9" t="s">
        <v>92</v>
      </c>
      <c r="C37" s="9" t="s">
        <v>21</v>
      </c>
      <c r="D37" s="866"/>
      <c r="E37" s="844"/>
      <c r="F37" s="845"/>
      <c r="G37" s="846">
        <v>23.742450000000002</v>
      </c>
      <c r="H37" s="847">
        <f t="shared" si="4"/>
        <v>-23.742450000000002</v>
      </c>
      <c r="I37" s="867">
        <f t="shared" si="5"/>
        <v>23.742450000000002</v>
      </c>
      <c r="J37" s="849">
        <v>40.44</v>
      </c>
      <c r="K37" s="849">
        <f>1.52+5.0058</f>
        <v>6.5258000000000003</v>
      </c>
      <c r="L37" s="850">
        <v>41.92</v>
      </c>
      <c r="M37" s="851">
        <v>43.16</v>
      </c>
      <c r="N37" s="757">
        <f>J37*1.06*1.06</f>
        <v>45.438383999999999</v>
      </c>
      <c r="O37" s="1364"/>
      <c r="P37" s="1303"/>
      <c r="Q37" s="1292"/>
      <c r="R37" s="1295"/>
      <c r="S37" s="1"/>
      <c r="T37" s="1"/>
      <c r="U37" s="762">
        <f t="shared" si="19"/>
        <v>-33.914199999999994</v>
      </c>
      <c r="V37" s="38"/>
      <c r="W37" s="38"/>
      <c r="X37" s="38"/>
      <c r="Y37" s="763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" thickBot="1" x14ac:dyDescent="0.35">
      <c r="A38" s="323" t="s">
        <v>109</v>
      </c>
      <c r="B38" s="57" t="s">
        <v>36</v>
      </c>
      <c r="C38" s="57" t="s">
        <v>21</v>
      </c>
      <c r="D38" s="868">
        <v>44.08</v>
      </c>
      <c r="E38" s="869">
        <v>38.92</v>
      </c>
      <c r="F38" s="870">
        <v>0.32</v>
      </c>
      <c r="G38" s="871">
        <f>0.188+2.28+0.59597</f>
        <v>3.0639699999999999</v>
      </c>
      <c r="H38" s="872">
        <f t="shared" si="4"/>
        <v>-2.74397</v>
      </c>
      <c r="I38" s="873">
        <f t="shared" si="5"/>
        <v>-35.856030000000004</v>
      </c>
      <c r="J38" s="874">
        <v>2.19</v>
      </c>
      <c r="K38" s="874">
        <v>0</v>
      </c>
      <c r="L38" s="875">
        <v>2.27</v>
      </c>
      <c r="M38" s="876">
        <v>2.34</v>
      </c>
      <c r="N38" s="877">
        <f>J38*1.06*1.06</f>
        <v>2.4606840000000001</v>
      </c>
      <c r="O38" s="1364"/>
      <c r="P38" s="1303"/>
      <c r="Q38" s="1292"/>
      <c r="R38" s="1296"/>
      <c r="S38" s="1"/>
      <c r="T38" s="1"/>
      <c r="U38" s="762">
        <f t="shared" si="19"/>
        <v>-2.19</v>
      </c>
      <c r="V38" s="38"/>
      <c r="W38" s="38"/>
      <c r="X38" s="38"/>
      <c r="Y38" s="763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x14ac:dyDescent="0.3">
      <c r="A39" s="324" t="s">
        <v>42</v>
      </c>
      <c r="B39" s="334" t="s">
        <v>116</v>
      </c>
      <c r="C39" s="5" t="s">
        <v>21</v>
      </c>
      <c r="D39" s="815">
        <f>D40+D41</f>
        <v>79.239999999999995</v>
      </c>
      <c r="E39" s="815">
        <f t="shared" ref="E39:G39" si="29">E40+E41</f>
        <v>2.9</v>
      </c>
      <c r="F39" s="816">
        <f t="shared" si="29"/>
        <v>35.409999999999997</v>
      </c>
      <c r="G39" s="817">
        <f t="shared" si="29"/>
        <v>0</v>
      </c>
      <c r="H39" s="818">
        <f t="shared" si="4"/>
        <v>35.409999999999997</v>
      </c>
      <c r="I39" s="819">
        <f t="shared" si="5"/>
        <v>-2.9</v>
      </c>
      <c r="J39" s="878">
        <f>J40+J41</f>
        <v>36.03</v>
      </c>
      <c r="K39" s="879">
        <f>K40+K41</f>
        <v>33.372990000000001</v>
      </c>
      <c r="L39" s="879">
        <f>L40+L41</f>
        <v>37.35</v>
      </c>
      <c r="M39" s="880">
        <f t="shared" ref="M39:N39" si="30">M40+M41</f>
        <v>38.450000000000003</v>
      </c>
      <c r="N39" s="881">
        <f t="shared" si="30"/>
        <v>40.483308000000001</v>
      </c>
      <c r="O39" s="1364"/>
      <c r="P39" s="1303"/>
      <c r="Q39" s="1292"/>
      <c r="R39" s="1"/>
      <c r="S39" s="1"/>
      <c r="T39" s="1"/>
      <c r="U39" s="762">
        <f t="shared" si="19"/>
        <v>-2.6570099999999996</v>
      </c>
      <c r="V39" s="38"/>
      <c r="W39" s="38"/>
      <c r="X39" s="38"/>
      <c r="Y39" s="763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6.95" customHeight="1" x14ac:dyDescent="0.3">
      <c r="A40" s="325" t="s">
        <v>43</v>
      </c>
      <c r="B40" s="12" t="s">
        <v>118</v>
      </c>
      <c r="C40" s="12"/>
      <c r="D40" s="843">
        <v>79.239999999999995</v>
      </c>
      <c r="E40" s="882">
        <v>2.9</v>
      </c>
      <c r="F40" s="883">
        <v>35.409999999999997</v>
      </c>
      <c r="G40" s="884"/>
      <c r="H40" s="847">
        <f t="shared" si="4"/>
        <v>35.409999999999997</v>
      </c>
      <c r="I40" s="848">
        <f t="shared" si="5"/>
        <v>-2.9</v>
      </c>
      <c r="J40" s="885">
        <v>36.03</v>
      </c>
      <c r="K40" s="885">
        <v>33.372990000000001</v>
      </c>
      <c r="L40" s="886">
        <v>37.35</v>
      </c>
      <c r="M40" s="887">
        <v>38.450000000000003</v>
      </c>
      <c r="N40" s="757">
        <f>J40*1.06*1.06</f>
        <v>40.483308000000001</v>
      </c>
      <c r="O40" s="1364"/>
      <c r="P40" s="1303"/>
      <c r="Q40" s="1292"/>
      <c r="R40" s="1"/>
      <c r="S40" s="1"/>
      <c r="T40" s="1"/>
      <c r="U40" s="762">
        <f t="shared" si="19"/>
        <v>-2.6570099999999996</v>
      </c>
      <c r="V40" s="38"/>
      <c r="W40" s="38"/>
      <c r="X40" s="38"/>
      <c r="Y40" s="763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5" thickBot="1" x14ac:dyDescent="0.35">
      <c r="A41" s="317" t="s">
        <v>44</v>
      </c>
      <c r="B41" s="12" t="s">
        <v>119</v>
      </c>
      <c r="C41" s="9" t="s">
        <v>21</v>
      </c>
      <c r="D41" s="843"/>
      <c r="E41" s="844"/>
      <c r="F41" s="883"/>
      <c r="G41" s="846"/>
      <c r="H41" s="847">
        <f t="shared" si="4"/>
        <v>0</v>
      </c>
      <c r="I41" s="848">
        <f t="shared" si="5"/>
        <v>0</v>
      </c>
      <c r="J41" s="849">
        <v>0</v>
      </c>
      <c r="K41" s="849">
        <v>0</v>
      </c>
      <c r="L41" s="850">
        <f>J41*0.99*1.074*1</f>
        <v>0</v>
      </c>
      <c r="M41" s="851">
        <f t="shared" si="22"/>
        <v>0</v>
      </c>
      <c r="N41" s="756">
        <v>0</v>
      </c>
      <c r="O41" s="1364"/>
      <c r="P41" s="1303"/>
      <c r="Q41" s="1292"/>
      <c r="R41" s="1"/>
      <c r="S41" s="1"/>
      <c r="T41" s="1"/>
      <c r="U41" s="762">
        <f t="shared" si="19"/>
        <v>0</v>
      </c>
      <c r="V41" s="38"/>
      <c r="W41" s="38"/>
      <c r="X41" s="38"/>
      <c r="Y41" s="763"/>
      <c r="Z41" s="1"/>
      <c r="AA41" s="1"/>
      <c r="AB41" s="1">
        <f>J43+J45+J46</f>
        <v>19.399999999999999</v>
      </c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" thickBot="1" x14ac:dyDescent="0.35">
      <c r="A42" s="317" t="s">
        <v>45</v>
      </c>
      <c r="B42" s="170" t="s">
        <v>117</v>
      </c>
      <c r="C42" s="10" t="s">
        <v>21</v>
      </c>
      <c r="D42" s="824">
        <f>D43+D45+D46</f>
        <v>17.809999999999999</v>
      </c>
      <c r="E42" s="824">
        <f t="shared" ref="E42:G42" si="31">E43+E45+E46</f>
        <v>53.64</v>
      </c>
      <c r="F42" s="825">
        <f t="shared" si="31"/>
        <v>27.33</v>
      </c>
      <c r="G42" s="826">
        <f t="shared" si="31"/>
        <v>55.843940000000003</v>
      </c>
      <c r="H42" s="827">
        <f t="shared" si="4"/>
        <v>-28.513940000000005</v>
      </c>
      <c r="I42" s="828">
        <f t="shared" si="5"/>
        <v>2.2039400000000029</v>
      </c>
      <c r="J42" s="841">
        <f>J43+J45+J46</f>
        <v>19.399999999999999</v>
      </c>
      <c r="K42" s="838">
        <f t="shared" ref="K42:N42" si="32">K43+K45+K46</f>
        <v>148.98322999999999</v>
      </c>
      <c r="L42" s="838">
        <f t="shared" si="32"/>
        <v>20.09</v>
      </c>
      <c r="M42" s="839">
        <f t="shared" si="32"/>
        <v>20.72</v>
      </c>
      <c r="N42" s="854">
        <f t="shared" si="32"/>
        <v>219.86638111983308</v>
      </c>
      <c r="O42" s="1364"/>
      <c r="P42" s="1303"/>
      <c r="Q42" s="1292"/>
      <c r="R42" s="1"/>
      <c r="S42" s="1"/>
      <c r="T42" s="1"/>
      <c r="U42" s="759">
        <f t="shared" si="19"/>
        <v>129.58322999999999</v>
      </c>
      <c r="V42" s="761" t="s">
        <v>257</v>
      </c>
      <c r="W42" s="760"/>
      <c r="X42" s="38"/>
      <c r="Y42" s="763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5" thickBot="1" x14ac:dyDescent="0.35">
      <c r="A43" s="317" t="s">
        <v>171</v>
      </c>
      <c r="B43" s="9" t="s">
        <v>37</v>
      </c>
      <c r="C43" s="9" t="s">
        <v>21</v>
      </c>
      <c r="D43" s="843"/>
      <c r="E43" s="844"/>
      <c r="F43" s="845">
        <v>9.74</v>
      </c>
      <c r="G43" s="846">
        <v>35.429130000000001</v>
      </c>
      <c r="H43" s="847">
        <f t="shared" si="4"/>
        <v>-25.689129999999999</v>
      </c>
      <c r="I43" s="848">
        <f t="shared" si="5"/>
        <v>35.429130000000001</v>
      </c>
      <c r="J43" s="849">
        <v>10.1</v>
      </c>
      <c r="K43" s="849">
        <v>94.714029999999994</v>
      </c>
      <c r="L43" s="850">
        <v>10.47</v>
      </c>
      <c r="M43" s="851">
        <v>10.78</v>
      </c>
      <c r="N43" s="757">
        <f>'[1]ФОТ ,ЕСН ПРОЧКА'!$J$13</f>
        <v>141.32749231323584</v>
      </c>
      <c r="O43" s="1364"/>
      <c r="P43" s="1303"/>
      <c r="Q43" s="1292"/>
      <c r="R43" s="1"/>
      <c r="S43" s="1"/>
      <c r="T43" s="1"/>
      <c r="U43" s="759">
        <f t="shared" si="19"/>
        <v>84.61403</v>
      </c>
      <c r="V43" s="162" t="s">
        <v>258</v>
      </c>
      <c r="W43" s="760"/>
      <c r="X43" s="38"/>
      <c r="Y43" s="763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5" thickBot="1" x14ac:dyDescent="0.35">
      <c r="A44" s="317" t="s">
        <v>172</v>
      </c>
      <c r="B44" s="9" t="s">
        <v>120</v>
      </c>
      <c r="C44" s="9" t="s">
        <v>21</v>
      </c>
      <c r="D44" s="843"/>
      <c r="E44" s="844"/>
      <c r="F44" s="845">
        <v>2.4E-2</v>
      </c>
      <c r="G44" s="846"/>
      <c r="H44" s="847">
        <f t="shared" si="4"/>
        <v>2.4E-2</v>
      </c>
      <c r="I44" s="848">
        <f t="shared" si="5"/>
        <v>0</v>
      </c>
      <c r="J44" s="849">
        <v>2.4E-2</v>
      </c>
      <c r="K44" s="849">
        <f>K43/12/59.56938</f>
        <v>0.13249820349537519</v>
      </c>
      <c r="L44" s="850">
        <v>0.2</v>
      </c>
      <c r="M44" s="851">
        <v>0.2</v>
      </c>
      <c r="N44" s="757">
        <v>0.18</v>
      </c>
      <c r="O44" s="1364"/>
      <c r="P44" s="1303"/>
      <c r="Q44" s="1292"/>
      <c r="R44" s="1"/>
      <c r="S44" s="1"/>
      <c r="T44" s="1"/>
      <c r="U44" s="762">
        <f t="shared" si="19"/>
        <v>0.1084982034953752</v>
      </c>
      <c r="V44" s="38"/>
      <c r="W44" s="38"/>
      <c r="X44" s="38"/>
      <c r="Y44" s="763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5" thickBot="1" x14ac:dyDescent="0.35">
      <c r="A45" s="317" t="s">
        <v>173</v>
      </c>
      <c r="B45" s="9" t="s">
        <v>38</v>
      </c>
      <c r="C45" s="9" t="s">
        <v>21</v>
      </c>
      <c r="D45" s="843"/>
      <c r="E45" s="844"/>
      <c r="F45" s="845">
        <v>2.94</v>
      </c>
      <c r="G45" s="846">
        <f>9.5912+0.08542+0.06929</f>
        <v>9.7459100000000003</v>
      </c>
      <c r="H45" s="847">
        <f t="shared" si="4"/>
        <v>-6.8059100000000008</v>
      </c>
      <c r="I45" s="848">
        <f t="shared" si="5"/>
        <v>9.7459100000000003</v>
      </c>
      <c r="J45" s="849">
        <v>3.05</v>
      </c>
      <c r="K45" s="849">
        <f>22.09444+0.09428+0.167</f>
        <v>22.355720000000002</v>
      </c>
      <c r="L45" s="850">
        <v>3.16</v>
      </c>
      <c r="M45" s="851">
        <v>3.25</v>
      </c>
      <c r="N45" s="757">
        <f>'[1]ФОТ ,ЕСН ПРОЧКА'!$J$16</f>
        <v>42.680902678597221</v>
      </c>
      <c r="O45" s="1364"/>
      <c r="P45" s="1303"/>
      <c r="Q45" s="1292"/>
      <c r="R45" s="1"/>
      <c r="S45" s="1"/>
      <c r="T45" s="1"/>
      <c r="U45" s="759">
        <f t="shared" si="19"/>
        <v>19.305720000000001</v>
      </c>
      <c r="V45" s="162" t="s">
        <v>259</v>
      </c>
      <c r="W45" s="760"/>
      <c r="X45" s="38"/>
      <c r="Y45" s="763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5" thickBot="1" x14ac:dyDescent="0.35">
      <c r="A46" s="318" t="s">
        <v>174</v>
      </c>
      <c r="B46" s="57" t="s">
        <v>155</v>
      </c>
      <c r="C46" s="57" t="s">
        <v>21</v>
      </c>
      <c r="D46" s="888">
        <v>17.809999999999999</v>
      </c>
      <c r="E46" s="869">
        <v>53.64</v>
      </c>
      <c r="F46" s="870">
        <f>0.36+14.29</f>
        <v>14.649999999999999</v>
      </c>
      <c r="G46" s="871">
        <f>55.84394-(G43+G45)</f>
        <v>10.668900000000001</v>
      </c>
      <c r="H46" s="872">
        <f t="shared" si="4"/>
        <v>3.9810999999999979</v>
      </c>
      <c r="I46" s="889">
        <f t="shared" si="5"/>
        <v>-42.9711</v>
      </c>
      <c r="J46" s="874">
        <v>6.25</v>
      </c>
      <c r="K46" s="874">
        <f>148.98348-117.07</f>
        <v>31.913479999999993</v>
      </c>
      <c r="L46" s="875">
        <v>6.46</v>
      </c>
      <c r="M46" s="876">
        <v>6.69</v>
      </c>
      <c r="N46" s="758">
        <f>'[1]ФОТ ,ЕСН ПРОЧКА'!$J$24</f>
        <v>35.857986128000007</v>
      </c>
      <c r="O46" s="1364"/>
      <c r="P46" s="1303"/>
      <c r="Q46" s="1293"/>
      <c r="R46" s="1"/>
      <c r="S46" s="1"/>
      <c r="T46" s="1"/>
      <c r="U46" s="759">
        <f t="shared" si="19"/>
        <v>25.663479999999993</v>
      </c>
      <c r="V46" s="162" t="s">
        <v>260</v>
      </c>
      <c r="W46" s="760"/>
      <c r="X46" s="38"/>
      <c r="Y46" s="763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301" t="s">
        <v>121</v>
      </c>
      <c r="B47" s="334" t="s">
        <v>122</v>
      </c>
      <c r="C47" s="16" t="s">
        <v>89</v>
      </c>
      <c r="D47" s="768">
        <f>D51+D54</f>
        <v>46.85</v>
      </c>
      <c r="E47" s="890">
        <f>E51+E54</f>
        <v>13.79</v>
      </c>
      <c r="F47" s="891">
        <f>F51+F54</f>
        <v>12.46</v>
      </c>
      <c r="G47" s="892">
        <v>8.2848799999999994</v>
      </c>
      <c r="H47" s="818">
        <f t="shared" si="4"/>
        <v>4.1751200000000015</v>
      </c>
      <c r="I47" s="772">
        <f t="shared" si="5"/>
        <v>-5.5051199999999998</v>
      </c>
      <c r="J47" s="893">
        <v>13.16</v>
      </c>
      <c r="K47" s="893">
        <v>18.318680000000001</v>
      </c>
      <c r="L47" s="894">
        <v>12.75</v>
      </c>
      <c r="M47" s="895">
        <v>13.31</v>
      </c>
      <c r="N47" s="896">
        <f>N48*N49</f>
        <v>16.433319207600004</v>
      </c>
      <c r="O47" s="1364"/>
      <c r="P47" s="1303"/>
      <c r="Q47" s="1335" t="s">
        <v>147</v>
      </c>
      <c r="R47" s="1"/>
      <c r="S47" s="1"/>
      <c r="T47" s="1"/>
      <c r="U47" s="762">
        <f t="shared" si="19"/>
        <v>5.1586800000000004</v>
      </c>
      <c r="V47" s="38"/>
      <c r="W47" s="38"/>
      <c r="X47" s="38"/>
      <c r="Y47" s="763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180" t="s">
        <v>46</v>
      </c>
      <c r="B48" s="9" t="s">
        <v>87</v>
      </c>
      <c r="C48" s="9" t="s">
        <v>23</v>
      </c>
      <c r="D48" s="843">
        <f>D52+D55</f>
        <v>9.91</v>
      </c>
      <c r="E48" s="843">
        <f t="shared" ref="E48:G48" si="33">E52+E55</f>
        <v>0</v>
      </c>
      <c r="F48" s="845">
        <f t="shared" si="33"/>
        <v>2.4449999999999998</v>
      </c>
      <c r="G48" s="846">
        <f t="shared" si="33"/>
        <v>0</v>
      </c>
      <c r="H48" s="847">
        <f t="shared" si="4"/>
        <v>2.4449999999999998</v>
      </c>
      <c r="I48" s="860">
        <f t="shared" si="5"/>
        <v>0</v>
      </c>
      <c r="J48" s="849">
        <v>2.54</v>
      </c>
      <c r="K48" s="886">
        <f>K47/K49</f>
        <v>3.7233089430894308</v>
      </c>
      <c r="L48" s="886">
        <f>L47/L49</f>
        <v>2.4102079395085068</v>
      </c>
      <c r="M48" s="887">
        <f t="shared" ref="M48" si="34">M47/M49</f>
        <v>2.4094858797972485</v>
      </c>
      <c r="N48" s="897">
        <v>2.8113000000000001</v>
      </c>
      <c r="O48" s="1364"/>
      <c r="P48" s="1303"/>
      <c r="Q48" s="1336"/>
      <c r="R48" s="1"/>
      <c r="S48" s="1"/>
      <c r="T48" s="1"/>
      <c r="U48" s="762">
        <f t="shared" si="19"/>
        <v>1.1833089430894308</v>
      </c>
      <c r="V48" s="38"/>
      <c r="W48" s="38"/>
      <c r="X48" s="38"/>
      <c r="Y48" s="763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x14ac:dyDescent="0.3">
      <c r="A49" s="180" t="s">
        <v>47</v>
      </c>
      <c r="B49" s="9" t="s">
        <v>88</v>
      </c>
      <c r="C49" s="3" t="s">
        <v>21</v>
      </c>
      <c r="D49" s="843">
        <f>D47/D48</f>
        <v>4.7275479313824418</v>
      </c>
      <c r="E49" s="843" t="e">
        <f t="shared" ref="E49:G49" si="35">E47/E48</f>
        <v>#DIV/0!</v>
      </c>
      <c r="F49" s="845">
        <f t="shared" si="35"/>
        <v>5.0961145194274033</v>
      </c>
      <c r="G49" s="846" t="e">
        <f t="shared" si="35"/>
        <v>#DIV/0!</v>
      </c>
      <c r="H49" s="847" t="e">
        <f t="shared" si="4"/>
        <v>#DIV/0!</v>
      </c>
      <c r="I49" s="860" t="e">
        <f t="shared" si="5"/>
        <v>#DIV/0!</v>
      </c>
      <c r="J49" s="849">
        <f>J47/J48</f>
        <v>5.1811023622047241</v>
      </c>
      <c r="K49" s="849">
        <v>4.92</v>
      </c>
      <c r="L49" s="850">
        <v>5.29</v>
      </c>
      <c r="M49" s="851">
        <v>5.524</v>
      </c>
      <c r="N49" s="757">
        <f>[1]Эл.энерг.!$M$16</f>
        <v>5.8454520000000008</v>
      </c>
      <c r="O49" s="1364"/>
      <c r="P49" s="1303"/>
      <c r="Q49" s="1336"/>
      <c r="R49" s="1"/>
      <c r="S49" s="1"/>
      <c r="T49" s="1"/>
      <c r="U49" s="762">
        <f t="shared" si="19"/>
        <v>-0.26110236220472416</v>
      </c>
      <c r="V49" s="38"/>
      <c r="W49" s="38"/>
      <c r="X49" s="38"/>
      <c r="Y49" s="763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5" thickBot="1" x14ac:dyDescent="0.35">
      <c r="A50" s="326" t="s">
        <v>78</v>
      </c>
      <c r="B50" s="86" t="s">
        <v>22</v>
      </c>
      <c r="C50" s="3" t="s">
        <v>21</v>
      </c>
      <c r="D50" s="898">
        <f>D48/D7</f>
        <v>0.46538931154315771</v>
      </c>
      <c r="E50" s="898">
        <f t="shared" ref="E50:G50" si="36">E48/E7</f>
        <v>0</v>
      </c>
      <c r="F50" s="899">
        <f t="shared" si="36"/>
        <v>0.67691029900332222</v>
      </c>
      <c r="G50" s="900">
        <f t="shared" si="36"/>
        <v>0</v>
      </c>
      <c r="H50" s="847">
        <f t="shared" si="4"/>
        <v>0.67691029900332222</v>
      </c>
      <c r="I50" s="860">
        <f t="shared" si="5"/>
        <v>0</v>
      </c>
      <c r="J50" s="901">
        <f>J48/J7</f>
        <v>0.67787563384040572</v>
      </c>
      <c r="K50" s="902">
        <f t="shared" ref="K50:N50" si="37">K48/K7</f>
        <v>1.1760293566296371</v>
      </c>
      <c r="L50" s="902">
        <f t="shared" si="37"/>
        <v>0.67702470210913113</v>
      </c>
      <c r="M50" s="903">
        <f t="shared" si="37"/>
        <v>0.67682187634754165</v>
      </c>
      <c r="N50" s="904">
        <f t="shared" si="37"/>
        <v>0.81087395442745902</v>
      </c>
      <c r="O50" s="1364"/>
      <c r="P50" s="1303"/>
      <c r="Q50" s="1336"/>
      <c r="R50" s="1"/>
      <c r="S50" s="1"/>
      <c r="T50" s="1"/>
      <c r="U50" s="762">
        <f t="shared" si="19"/>
        <v>0.49815372278923142</v>
      </c>
      <c r="V50" s="38"/>
      <c r="W50" s="38"/>
      <c r="X50" s="38"/>
      <c r="Y50" s="763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5" thickBot="1" x14ac:dyDescent="0.35">
      <c r="A51" s="180" t="s">
        <v>79</v>
      </c>
      <c r="B51" s="315" t="s">
        <v>123</v>
      </c>
      <c r="C51" s="341" t="s">
        <v>21</v>
      </c>
      <c r="D51" s="855">
        <v>46.85</v>
      </c>
      <c r="E51" s="856">
        <v>13.79</v>
      </c>
      <c r="F51" s="905">
        <v>12.46</v>
      </c>
      <c r="G51" s="858"/>
      <c r="H51" s="859">
        <f t="shared" si="4"/>
        <v>12.46</v>
      </c>
      <c r="I51" s="906">
        <f t="shared" si="5"/>
        <v>-13.79</v>
      </c>
      <c r="J51" s="861">
        <v>13.16</v>
      </c>
      <c r="K51" s="862">
        <f t="shared" ref="K51:N52" si="38">K47</f>
        <v>18.318680000000001</v>
      </c>
      <c r="L51" s="862">
        <f t="shared" si="38"/>
        <v>12.75</v>
      </c>
      <c r="M51" s="863">
        <f t="shared" si="38"/>
        <v>13.31</v>
      </c>
      <c r="N51" s="907">
        <f t="shared" si="38"/>
        <v>16.433319207600004</v>
      </c>
      <c r="O51" s="1364"/>
      <c r="P51" s="1303"/>
      <c r="Q51" s="1336"/>
      <c r="R51" s="1"/>
      <c r="S51" s="1"/>
      <c r="T51" s="1"/>
      <c r="U51" s="759">
        <f t="shared" si="19"/>
        <v>5.1586800000000004</v>
      </c>
      <c r="V51" s="162" t="s">
        <v>261</v>
      </c>
      <c r="W51" s="760"/>
      <c r="X51" s="38"/>
      <c r="Y51" s="763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180" t="s">
        <v>125</v>
      </c>
      <c r="B52" s="9" t="s">
        <v>87</v>
      </c>
      <c r="C52" s="9" t="s">
        <v>23</v>
      </c>
      <c r="D52" s="866">
        <v>9.91</v>
      </c>
      <c r="E52" s="778"/>
      <c r="F52" s="845">
        <v>2.4449999999999998</v>
      </c>
      <c r="G52" s="846"/>
      <c r="H52" s="847">
        <f t="shared" si="4"/>
        <v>2.4449999999999998</v>
      </c>
      <c r="I52" s="906">
        <f t="shared" si="5"/>
        <v>0</v>
      </c>
      <c r="J52" s="849">
        <v>8.52</v>
      </c>
      <c r="K52" s="850">
        <f t="shared" si="38"/>
        <v>3.7233089430894308</v>
      </c>
      <c r="L52" s="850">
        <f t="shared" si="38"/>
        <v>2.4102079395085068</v>
      </c>
      <c r="M52" s="851">
        <f t="shared" si="38"/>
        <v>2.4094858797972485</v>
      </c>
      <c r="N52" s="865">
        <f t="shared" si="38"/>
        <v>2.8113000000000001</v>
      </c>
      <c r="O52" s="1364"/>
      <c r="P52" s="1303"/>
      <c r="Q52" s="1336"/>
      <c r="R52" s="1"/>
      <c r="S52" s="1"/>
      <c r="T52" s="1"/>
      <c r="U52" s="762">
        <f t="shared" si="19"/>
        <v>-4.7966910569105687</v>
      </c>
      <c r="V52" s="38"/>
      <c r="W52" s="38"/>
      <c r="X52" s="38"/>
      <c r="Y52" s="763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x14ac:dyDescent="0.3">
      <c r="A53" s="180" t="s">
        <v>126</v>
      </c>
      <c r="B53" s="9" t="s">
        <v>88</v>
      </c>
      <c r="C53" s="3" t="s">
        <v>21</v>
      </c>
      <c r="D53" s="866">
        <f>D51/D52</f>
        <v>4.7275479313824418</v>
      </c>
      <c r="E53" s="778"/>
      <c r="F53" s="845">
        <v>5.0970000000000004</v>
      </c>
      <c r="G53" s="780"/>
      <c r="H53" s="847">
        <f t="shared" si="4"/>
        <v>5.0970000000000004</v>
      </c>
      <c r="I53" s="906">
        <f t="shared" si="5"/>
        <v>0</v>
      </c>
      <c r="J53" s="849">
        <f>J51/J52</f>
        <v>1.5446009389671362</v>
      </c>
      <c r="K53" s="850">
        <f>K49</f>
        <v>4.92</v>
      </c>
      <c r="L53" s="850">
        <f>L50</f>
        <v>0.67702470210913113</v>
      </c>
      <c r="M53" s="851">
        <f>M49</f>
        <v>5.524</v>
      </c>
      <c r="N53" s="865">
        <f>N49</f>
        <v>5.8454520000000008</v>
      </c>
      <c r="O53" s="1364"/>
      <c r="P53" s="1303"/>
      <c r="Q53" s="1336"/>
      <c r="R53" s="1"/>
      <c r="S53" s="1"/>
      <c r="T53" s="1"/>
      <c r="U53" s="762">
        <f t="shared" si="19"/>
        <v>3.3753990610328639</v>
      </c>
      <c r="V53" s="38"/>
      <c r="W53" s="38"/>
      <c r="X53" s="38"/>
      <c r="Y53" s="763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x14ac:dyDescent="0.3">
      <c r="A54" s="180" t="s">
        <v>80</v>
      </c>
      <c r="B54" s="315" t="s">
        <v>124</v>
      </c>
      <c r="C54" s="11" t="s">
        <v>21</v>
      </c>
      <c r="D54" s="824">
        <v>0</v>
      </c>
      <c r="E54" s="840"/>
      <c r="F54" s="908">
        <v>0</v>
      </c>
      <c r="G54" s="909"/>
      <c r="H54" s="910">
        <f t="shared" si="4"/>
        <v>0</v>
      </c>
      <c r="I54" s="828">
        <f t="shared" si="5"/>
        <v>0</v>
      </c>
      <c r="J54" s="911">
        <v>0</v>
      </c>
      <c r="K54" s="911">
        <v>0</v>
      </c>
      <c r="L54" s="912">
        <v>0</v>
      </c>
      <c r="M54" s="913">
        <v>0</v>
      </c>
      <c r="N54" s="756">
        <v>0</v>
      </c>
      <c r="O54" s="1364"/>
      <c r="P54" s="1303"/>
      <c r="Q54" s="1336"/>
      <c r="R54" s="1"/>
      <c r="S54" s="1"/>
      <c r="T54" s="1"/>
      <c r="U54" s="762">
        <f t="shared" si="19"/>
        <v>0</v>
      </c>
      <c r="V54" s="38"/>
      <c r="W54" s="38"/>
      <c r="X54" s="38"/>
      <c r="Y54" s="763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x14ac:dyDescent="0.3">
      <c r="A55" s="301" t="s">
        <v>127</v>
      </c>
      <c r="B55" s="9" t="s">
        <v>87</v>
      </c>
      <c r="C55" s="9" t="s">
        <v>23</v>
      </c>
      <c r="D55" s="843"/>
      <c r="E55" s="882"/>
      <c r="F55" s="845"/>
      <c r="G55" s="846"/>
      <c r="H55" s="847">
        <f t="shared" si="4"/>
        <v>0</v>
      </c>
      <c r="I55" s="860">
        <f t="shared" si="5"/>
        <v>0</v>
      </c>
      <c r="J55" s="849">
        <v>0</v>
      </c>
      <c r="K55" s="849">
        <v>0</v>
      </c>
      <c r="L55" s="850">
        <v>0</v>
      </c>
      <c r="M55" s="851">
        <v>0</v>
      </c>
      <c r="N55" s="756">
        <v>0</v>
      </c>
      <c r="O55" s="1364"/>
      <c r="P55" s="1303"/>
      <c r="Q55" s="1336"/>
      <c r="R55" s="1"/>
      <c r="S55" s="1"/>
      <c r="T55" s="1"/>
      <c r="U55" s="762">
        <f t="shared" si="19"/>
        <v>0</v>
      </c>
      <c r="V55" s="38"/>
      <c r="W55" s="38"/>
      <c r="X55" s="38"/>
      <c r="Y55" s="763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5" thickBot="1" x14ac:dyDescent="0.35">
      <c r="A56" s="183" t="s">
        <v>128</v>
      </c>
      <c r="B56" s="57" t="s">
        <v>88</v>
      </c>
      <c r="C56" s="6" t="s">
        <v>21</v>
      </c>
      <c r="D56" s="888"/>
      <c r="E56" s="869"/>
      <c r="F56" s="870"/>
      <c r="G56" s="871"/>
      <c r="H56" s="872">
        <f t="shared" si="4"/>
        <v>0</v>
      </c>
      <c r="I56" s="914">
        <f t="shared" si="5"/>
        <v>0</v>
      </c>
      <c r="J56" s="874" t="e">
        <f>J54/J55</f>
        <v>#DIV/0!</v>
      </c>
      <c r="K56" s="874">
        <v>0</v>
      </c>
      <c r="L56" s="875">
        <v>0</v>
      </c>
      <c r="M56" s="876">
        <v>0</v>
      </c>
      <c r="N56" s="877">
        <v>0</v>
      </c>
      <c r="O56" s="1364"/>
      <c r="P56" s="1303"/>
      <c r="Q56" s="1337"/>
      <c r="R56" s="1"/>
      <c r="S56" s="1"/>
      <c r="T56" s="1"/>
      <c r="U56" s="762" t="e">
        <f t="shared" si="19"/>
        <v>#DIV/0!</v>
      </c>
      <c r="V56" s="38"/>
      <c r="W56" s="38">
        <f>U23+U27+U29+U42+U51</f>
        <v>587.66459999999995</v>
      </c>
      <c r="X56" s="38"/>
      <c r="Y56" s="763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x14ac:dyDescent="0.3">
      <c r="A57" s="301">
        <v>11</v>
      </c>
      <c r="B57" s="335" t="s">
        <v>60</v>
      </c>
      <c r="C57" s="16" t="s">
        <v>21</v>
      </c>
      <c r="D57" s="815">
        <f>D58+D59+D64+D67+D68+D69+D70+D71+D73</f>
        <v>112.65</v>
      </c>
      <c r="E57" s="815">
        <f t="shared" ref="E57:G57" si="39">E58+E59+E64+E67+E68+E69+E70+E71+E73</f>
        <v>1.23</v>
      </c>
      <c r="F57" s="816">
        <f t="shared" si="39"/>
        <v>8.15</v>
      </c>
      <c r="G57" s="817">
        <f t="shared" si="39"/>
        <v>1.085</v>
      </c>
      <c r="H57" s="818">
        <f t="shared" si="4"/>
        <v>7.0650000000000004</v>
      </c>
      <c r="I57" s="819">
        <f t="shared" si="5"/>
        <v>-0.14500000000000002</v>
      </c>
      <c r="J57" s="878">
        <f>J58+J59+J64+J67+J68+J69+J70+J71+J73</f>
        <v>1.69</v>
      </c>
      <c r="K57" s="879">
        <f>K58+K59+K64+K67+K68+K69+K70+K71+K73</f>
        <v>664.27694999999994</v>
      </c>
      <c r="L57" s="879">
        <f>L58+L59+L64+L67+L68+L69+L70+L71+L73</f>
        <v>1.9244444000000001</v>
      </c>
      <c r="M57" s="880">
        <f t="shared" ref="M57" si="40">M58+M59+M64+M67+M68+M69+M70+M71+M73</f>
        <v>2.19</v>
      </c>
      <c r="N57" s="915">
        <f t="shared" ref="N57" si="41">N58+N59+N64+N67+N68+N69+N70+N71+N73</f>
        <v>664.54348399999992</v>
      </c>
      <c r="O57" s="1364"/>
      <c r="P57" s="1303"/>
      <c r="Q57" s="1281" t="s">
        <v>166</v>
      </c>
      <c r="R57" s="1"/>
      <c r="S57" s="1"/>
      <c r="T57" s="1"/>
      <c r="U57" s="762">
        <f t="shared" si="19"/>
        <v>662.58694999999989</v>
      </c>
      <c r="V57" s="38"/>
      <c r="W57" s="38">
        <f>N74+W56</f>
        <v>662.64459999999997</v>
      </c>
      <c r="X57" s="38" t="s">
        <v>262</v>
      </c>
      <c r="Y57" s="763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x14ac:dyDescent="0.3">
      <c r="A58" s="301" t="s">
        <v>68</v>
      </c>
      <c r="B58" s="334" t="s">
        <v>129</v>
      </c>
      <c r="C58" s="334" t="s">
        <v>21</v>
      </c>
      <c r="D58" s="824">
        <v>104.84</v>
      </c>
      <c r="E58" s="916">
        <v>0</v>
      </c>
      <c r="F58" s="816">
        <v>0</v>
      </c>
      <c r="G58" s="817">
        <v>0</v>
      </c>
      <c r="H58" s="827">
        <f t="shared" si="4"/>
        <v>0</v>
      </c>
      <c r="I58" s="828">
        <f t="shared" si="5"/>
        <v>0</v>
      </c>
      <c r="J58" s="878">
        <v>0</v>
      </c>
      <c r="K58" s="879">
        <v>0</v>
      </c>
      <c r="L58" s="879">
        <v>0</v>
      </c>
      <c r="M58" s="880">
        <v>0</v>
      </c>
      <c r="N58" s="881">
        <v>0</v>
      </c>
      <c r="O58" s="1364"/>
      <c r="P58" s="1303"/>
      <c r="Q58" s="1282"/>
      <c r="R58" s="1"/>
      <c r="S58" s="1"/>
      <c r="T58" s="1"/>
      <c r="U58" s="762">
        <f t="shared" si="19"/>
        <v>0</v>
      </c>
      <c r="V58" s="38"/>
      <c r="W58" s="38"/>
      <c r="X58" s="38"/>
      <c r="Y58" s="763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180" t="s">
        <v>69</v>
      </c>
      <c r="B59" s="170" t="s">
        <v>48</v>
      </c>
      <c r="C59" s="170" t="s">
        <v>21</v>
      </c>
      <c r="D59" s="824">
        <f>D60+D61+D62+D63</f>
        <v>7.8100000000000005</v>
      </c>
      <c r="E59" s="824">
        <f t="shared" ref="E59:G59" si="42">E60+E61+E62+E63</f>
        <v>1.23</v>
      </c>
      <c r="F59" s="825">
        <f t="shared" si="42"/>
        <v>8.15</v>
      </c>
      <c r="G59" s="826">
        <f t="shared" si="42"/>
        <v>1.085</v>
      </c>
      <c r="H59" s="827">
        <f t="shared" si="4"/>
        <v>7.0650000000000004</v>
      </c>
      <c r="I59" s="828">
        <f t="shared" si="5"/>
        <v>-0.14500000000000002</v>
      </c>
      <c r="J59" s="841">
        <f>J60+J61+J62+J63</f>
        <v>1.69</v>
      </c>
      <c r="K59" s="838">
        <f t="shared" ref="K59" si="43">K60+K61+K62+K63</f>
        <v>1.6369500000000001</v>
      </c>
      <c r="L59" s="838">
        <f t="shared" ref="L59:M59" si="44">L60+L61+L62+L63</f>
        <v>1.9244444000000001</v>
      </c>
      <c r="M59" s="839">
        <f t="shared" si="44"/>
        <v>2.19</v>
      </c>
      <c r="N59" s="854">
        <f t="shared" ref="N59" si="45">N60+N61+N62+N63</f>
        <v>1.8988840000000002</v>
      </c>
      <c r="O59" s="1364"/>
      <c r="P59" s="1303"/>
      <c r="Q59" s="1282"/>
      <c r="R59" s="1"/>
      <c r="S59" s="1"/>
      <c r="T59" s="1"/>
      <c r="U59" s="762">
        <f t="shared" si="19"/>
        <v>-5.304999999999982E-2</v>
      </c>
      <c r="V59" s="38"/>
      <c r="W59" s="38"/>
      <c r="X59" s="38"/>
      <c r="Y59" s="763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x14ac:dyDescent="0.3">
      <c r="A60" s="180" t="s">
        <v>70</v>
      </c>
      <c r="B60" s="9" t="s">
        <v>134</v>
      </c>
      <c r="C60" s="9" t="s">
        <v>21</v>
      </c>
      <c r="D60" s="843"/>
      <c r="E60" s="844"/>
      <c r="F60" s="845"/>
      <c r="G60" s="846"/>
      <c r="H60" s="847">
        <f t="shared" si="4"/>
        <v>0</v>
      </c>
      <c r="I60" s="848">
        <f t="shared" si="5"/>
        <v>0</v>
      </c>
      <c r="J60" s="861"/>
      <c r="K60" s="861"/>
      <c r="L60" s="862"/>
      <c r="M60" s="863"/>
      <c r="N60" s="756"/>
      <c r="O60" s="1364"/>
      <c r="P60" s="1303"/>
      <c r="Q60" s="1282"/>
      <c r="R60" s="1"/>
      <c r="S60" s="1"/>
      <c r="T60" s="1"/>
      <c r="U60" s="762">
        <f t="shared" si="19"/>
        <v>0</v>
      </c>
      <c r="V60" s="38"/>
      <c r="W60" s="38"/>
      <c r="X60" s="38"/>
      <c r="Y60" s="763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x14ac:dyDescent="0.3">
      <c r="A61" s="180" t="s">
        <v>71</v>
      </c>
      <c r="B61" s="9" t="s">
        <v>49</v>
      </c>
      <c r="C61" s="9" t="s">
        <v>21</v>
      </c>
      <c r="D61" s="843">
        <v>7.15</v>
      </c>
      <c r="E61" s="844">
        <v>1.2</v>
      </c>
      <c r="F61" s="845">
        <v>1.21</v>
      </c>
      <c r="G61" s="846">
        <v>0.98399999999999999</v>
      </c>
      <c r="H61" s="847">
        <f t="shared" si="4"/>
        <v>0.22599999999999998</v>
      </c>
      <c r="I61" s="848">
        <f t="shared" si="5"/>
        <v>-0.21599999999999997</v>
      </c>
      <c r="J61" s="849">
        <v>1.66</v>
      </c>
      <c r="K61" s="849">
        <v>1.389</v>
      </c>
      <c r="L61" s="850">
        <v>1.82</v>
      </c>
      <c r="M61" s="851">
        <v>2.09</v>
      </c>
      <c r="N61" s="757">
        <f>J61*1.06*1.06</f>
        <v>1.8651760000000002</v>
      </c>
      <c r="O61" s="1364"/>
      <c r="P61" s="1303"/>
      <c r="Q61" s="1282"/>
      <c r="R61" s="1"/>
      <c r="S61" s="1"/>
      <c r="T61" s="1"/>
      <c r="U61" s="762">
        <f t="shared" si="19"/>
        <v>-0.27099999999999991</v>
      </c>
      <c r="V61" s="38"/>
      <c r="W61" s="38"/>
      <c r="X61" s="38"/>
      <c r="Y61" s="763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x14ac:dyDescent="0.3">
      <c r="A62" s="180" t="s">
        <v>72</v>
      </c>
      <c r="B62" s="9" t="s">
        <v>50</v>
      </c>
      <c r="C62" s="9" t="s">
        <v>21</v>
      </c>
      <c r="D62" s="843">
        <v>0.66</v>
      </c>
      <c r="E62" s="844">
        <v>0.03</v>
      </c>
      <c r="F62" s="845"/>
      <c r="G62" s="846">
        <v>0.10100000000000001</v>
      </c>
      <c r="H62" s="847">
        <f t="shared" si="4"/>
        <v>-0.10100000000000001</v>
      </c>
      <c r="I62" s="848">
        <f t="shared" si="5"/>
        <v>7.1000000000000008E-2</v>
      </c>
      <c r="J62" s="849">
        <v>0.03</v>
      </c>
      <c r="K62" s="849">
        <v>0.24795</v>
      </c>
      <c r="L62" s="850">
        <v>0.10444440000000001</v>
      </c>
      <c r="M62" s="851">
        <v>0.1</v>
      </c>
      <c r="N62" s="757">
        <f>J62*1.06*1.06</f>
        <v>3.3708000000000002E-2</v>
      </c>
      <c r="O62" s="1364"/>
      <c r="P62" s="1303"/>
      <c r="Q62" s="1282"/>
      <c r="R62" s="1"/>
      <c r="S62" s="1"/>
      <c r="T62" s="1"/>
      <c r="U62" s="762">
        <f t="shared" si="19"/>
        <v>0.21795</v>
      </c>
      <c r="V62" s="38"/>
      <c r="W62" s="38"/>
      <c r="X62" s="38"/>
      <c r="Y62" s="763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5" thickBot="1" x14ac:dyDescent="0.35">
      <c r="A63" s="183" t="s">
        <v>76</v>
      </c>
      <c r="B63" s="57" t="s">
        <v>51</v>
      </c>
      <c r="C63" s="46" t="s">
        <v>21</v>
      </c>
      <c r="D63" s="888"/>
      <c r="E63" s="869"/>
      <c r="F63" s="870">
        <v>6.94</v>
      </c>
      <c r="G63" s="917"/>
      <c r="H63" s="872">
        <f t="shared" si="4"/>
        <v>6.94</v>
      </c>
      <c r="I63" s="889">
        <f t="shared" si="5"/>
        <v>0</v>
      </c>
      <c r="J63" s="874">
        <v>0</v>
      </c>
      <c r="K63" s="874"/>
      <c r="L63" s="875">
        <v>0</v>
      </c>
      <c r="M63" s="876"/>
      <c r="N63" s="918"/>
      <c r="O63" s="1364"/>
      <c r="P63" s="1303"/>
      <c r="Q63" s="1282"/>
      <c r="R63" s="1"/>
      <c r="S63" s="1"/>
      <c r="T63" s="1"/>
      <c r="U63" s="121">
        <f t="shared" si="19"/>
        <v>0</v>
      </c>
      <c r="V63" s="122"/>
      <c r="W63" s="122"/>
      <c r="X63" s="122"/>
      <c r="Y63" s="764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x14ac:dyDescent="0.3">
      <c r="A64" s="179" t="s">
        <v>81</v>
      </c>
      <c r="B64" s="336" t="s">
        <v>130</v>
      </c>
      <c r="C64" s="556" t="s">
        <v>21</v>
      </c>
      <c r="D64" s="919"/>
      <c r="E64" s="890"/>
      <c r="F64" s="920"/>
      <c r="G64" s="921"/>
      <c r="H64" s="771">
        <f t="shared" si="4"/>
        <v>0</v>
      </c>
      <c r="I64" s="772">
        <f t="shared" si="5"/>
        <v>0</v>
      </c>
      <c r="J64" s="893">
        <f>J65+J66</f>
        <v>0</v>
      </c>
      <c r="K64" s="922">
        <f t="shared" ref="K64:N64" si="46">K65+K66</f>
        <v>0</v>
      </c>
      <c r="L64" s="922">
        <f t="shared" si="46"/>
        <v>0</v>
      </c>
      <c r="M64" s="923">
        <f t="shared" si="46"/>
        <v>0</v>
      </c>
      <c r="N64" s="924">
        <f t="shared" si="46"/>
        <v>0</v>
      </c>
      <c r="O64" s="1364"/>
      <c r="P64" s="1303"/>
      <c r="Q64" s="1282"/>
      <c r="R64" s="1"/>
      <c r="S64" s="1"/>
      <c r="T64" s="1"/>
      <c r="U64" s="1">
        <f t="shared" si="19"/>
        <v>0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x14ac:dyDescent="0.3">
      <c r="A65" s="301" t="s">
        <v>175</v>
      </c>
      <c r="B65" s="9" t="s">
        <v>131</v>
      </c>
      <c r="C65" s="9" t="s">
        <v>21</v>
      </c>
      <c r="D65" s="925"/>
      <c r="E65" s="882"/>
      <c r="F65" s="845"/>
      <c r="G65" s="846"/>
      <c r="H65" s="926">
        <f t="shared" si="4"/>
        <v>0</v>
      </c>
      <c r="I65" s="927">
        <f t="shared" si="5"/>
        <v>0</v>
      </c>
      <c r="J65" s="849"/>
      <c r="K65" s="849"/>
      <c r="L65" s="850"/>
      <c r="M65" s="851"/>
      <c r="N65" s="756"/>
      <c r="O65" s="1364"/>
      <c r="P65" s="1303"/>
      <c r="Q65" s="1282"/>
      <c r="R65" s="1"/>
      <c r="S65" s="1"/>
      <c r="T65" s="1"/>
      <c r="U65" s="1">
        <f t="shared" si="19"/>
        <v>0</v>
      </c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x14ac:dyDescent="0.3">
      <c r="A66" s="180" t="s">
        <v>176</v>
      </c>
      <c r="B66" s="9" t="s">
        <v>132</v>
      </c>
      <c r="C66" s="9" t="s">
        <v>21</v>
      </c>
      <c r="D66" s="925"/>
      <c r="E66" s="844"/>
      <c r="F66" s="845"/>
      <c r="G66" s="846"/>
      <c r="H66" s="926">
        <f t="shared" si="4"/>
        <v>0</v>
      </c>
      <c r="I66" s="927">
        <f t="shared" si="5"/>
        <v>0</v>
      </c>
      <c r="J66" s="849"/>
      <c r="K66" s="849"/>
      <c r="L66" s="850"/>
      <c r="M66" s="851"/>
      <c r="N66" s="756"/>
      <c r="O66" s="1364"/>
      <c r="P66" s="1303"/>
      <c r="Q66" s="1282"/>
      <c r="R66" s="1"/>
      <c r="S66" s="1"/>
      <c r="T66" s="1"/>
      <c r="U66" s="1">
        <f t="shared" si="19"/>
        <v>0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5" thickBot="1" x14ac:dyDescent="0.35">
      <c r="A67" s="179" t="s">
        <v>82</v>
      </c>
      <c r="B67" s="337" t="s">
        <v>133</v>
      </c>
      <c r="C67" s="47" t="s">
        <v>21</v>
      </c>
      <c r="D67" s="928"/>
      <c r="E67" s="882"/>
      <c r="F67" s="929"/>
      <c r="G67" s="930"/>
      <c r="H67" s="931">
        <f t="shared" si="4"/>
        <v>0</v>
      </c>
      <c r="I67" s="932">
        <f t="shared" si="5"/>
        <v>0</v>
      </c>
      <c r="J67" s="885">
        <v>0</v>
      </c>
      <c r="K67" s="885">
        <v>0</v>
      </c>
      <c r="L67" s="886">
        <v>0</v>
      </c>
      <c r="M67" s="887">
        <v>0</v>
      </c>
      <c r="N67" s="877">
        <v>0</v>
      </c>
      <c r="O67" s="1364"/>
      <c r="P67" s="1303"/>
      <c r="Q67" s="1282"/>
      <c r="R67" s="1"/>
      <c r="S67" s="1"/>
      <c r="T67" s="1"/>
      <c r="U67" s="1">
        <f t="shared" si="19"/>
        <v>0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x14ac:dyDescent="0.3">
      <c r="A68" s="201" t="s">
        <v>177</v>
      </c>
      <c r="B68" s="335" t="s">
        <v>52</v>
      </c>
      <c r="C68" s="551"/>
      <c r="D68" s="933"/>
      <c r="E68" s="934"/>
      <c r="F68" s="935"/>
      <c r="G68" s="936"/>
      <c r="H68" s="818">
        <f t="shared" si="4"/>
        <v>0</v>
      </c>
      <c r="I68" s="819">
        <f t="shared" si="5"/>
        <v>0</v>
      </c>
      <c r="J68" s="937">
        <v>0</v>
      </c>
      <c r="K68" s="938">
        <v>0</v>
      </c>
      <c r="L68" s="938">
        <v>0</v>
      </c>
      <c r="M68" s="939">
        <v>0</v>
      </c>
      <c r="N68" s="940">
        <v>0</v>
      </c>
      <c r="O68" s="1364"/>
      <c r="P68" s="1303"/>
      <c r="Q68" s="1282"/>
      <c r="R68" s="1"/>
      <c r="S68" s="1"/>
      <c r="T68" s="1"/>
      <c r="U68" s="1">
        <f t="shared" si="19"/>
        <v>0</v>
      </c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x14ac:dyDescent="0.3">
      <c r="A69" s="301" t="s">
        <v>178</v>
      </c>
      <c r="B69" s="334" t="s">
        <v>135</v>
      </c>
      <c r="C69" s="552" t="s">
        <v>21</v>
      </c>
      <c r="D69" s="853"/>
      <c r="E69" s="941"/>
      <c r="F69" s="816"/>
      <c r="G69" s="942"/>
      <c r="H69" s="827">
        <f t="shared" si="4"/>
        <v>0</v>
      </c>
      <c r="I69" s="828">
        <f t="shared" si="5"/>
        <v>0</v>
      </c>
      <c r="J69" s="943">
        <v>0</v>
      </c>
      <c r="K69" s="944">
        <v>0</v>
      </c>
      <c r="L69" s="944">
        <v>0</v>
      </c>
      <c r="M69" s="945">
        <v>0</v>
      </c>
      <c r="N69" s="946">
        <v>0</v>
      </c>
      <c r="O69" s="1364"/>
      <c r="P69" s="1303"/>
      <c r="Q69" s="1282"/>
      <c r="R69" s="1"/>
      <c r="S69" s="1"/>
      <c r="T69" s="1"/>
      <c r="U69" s="1">
        <f t="shared" si="19"/>
        <v>0</v>
      </c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26.4" customHeight="1" x14ac:dyDescent="0.3">
      <c r="A70" s="301" t="s">
        <v>179</v>
      </c>
      <c r="B70" s="338" t="s">
        <v>136</v>
      </c>
      <c r="C70" s="553" t="s">
        <v>21</v>
      </c>
      <c r="D70" s="853"/>
      <c r="E70" s="941"/>
      <c r="F70" s="947"/>
      <c r="G70" s="942"/>
      <c r="H70" s="827">
        <f t="shared" si="4"/>
        <v>0</v>
      </c>
      <c r="I70" s="828">
        <f t="shared" si="5"/>
        <v>0</v>
      </c>
      <c r="J70" s="948">
        <v>0</v>
      </c>
      <c r="K70" s="949">
        <v>0</v>
      </c>
      <c r="L70" s="949">
        <v>0</v>
      </c>
      <c r="M70" s="950">
        <v>0</v>
      </c>
      <c r="N70" s="951">
        <v>0</v>
      </c>
      <c r="O70" s="1364"/>
      <c r="P70" s="1303"/>
      <c r="Q70" s="1282"/>
      <c r="R70" s="1"/>
      <c r="S70" s="1"/>
      <c r="T70" s="1"/>
      <c r="U70" s="1">
        <f t="shared" si="19"/>
        <v>0</v>
      </c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28.95" customHeight="1" x14ac:dyDescent="0.3">
      <c r="A71" s="301" t="s">
        <v>180</v>
      </c>
      <c r="B71" s="338" t="s">
        <v>137</v>
      </c>
      <c r="C71" s="554" t="s">
        <v>21</v>
      </c>
      <c r="D71" s="853"/>
      <c r="E71" s="941"/>
      <c r="F71" s="947"/>
      <c r="G71" s="952"/>
      <c r="H71" s="827">
        <f t="shared" si="4"/>
        <v>0</v>
      </c>
      <c r="I71" s="828">
        <f t="shared" si="5"/>
        <v>0</v>
      </c>
      <c r="J71" s="953">
        <v>0</v>
      </c>
      <c r="K71" s="954">
        <v>662.64</v>
      </c>
      <c r="L71" s="954">
        <v>0</v>
      </c>
      <c r="M71" s="955">
        <v>0</v>
      </c>
      <c r="N71" s="956">
        <f>W56+N74</f>
        <v>662.64459999999997</v>
      </c>
      <c r="O71" s="1364"/>
      <c r="P71" s="1303"/>
      <c r="Q71" s="1282"/>
      <c r="R71" s="1"/>
      <c r="S71" s="1"/>
      <c r="T71" s="1"/>
      <c r="U71" s="1">
        <f t="shared" si="19"/>
        <v>662.64</v>
      </c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28.95" customHeight="1" x14ac:dyDescent="0.3">
      <c r="A72" s="301" t="s">
        <v>247</v>
      </c>
      <c r="B72" s="338" t="s">
        <v>267</v>
      </c>
      <c r="C72" s="554"/>
      <c r="D72" s="853"/>
      <c r="E72" s="941"/>
      <c r="F72" s="947"/>
      <c r="G72" s="952"/>
      <c r="H72" s="827"/>
      <c r="I72" s="828"/>
      <c r="J72" s="953"/>
      <c r="K72" s="954">
        <v>44.61</v>
      </c>
      <c r="L72" s="954">
        <v>0</v>
      </c>
      <c r="M72" s="955"/>
      <c r="N72" s="956">
        <v>1106.23</v>
      </c>
      <c r="O72" s="1364"/>
      <c r="P72" s="1303"/>
      <c r="Q72" s="1282"/>
      <c r="R72" s="1"/>
      <c r="S72" s="1"/>
      <c r="T72" s="1"/>
      <c r="U72" s="1">
        <f t="shared" si="19"/>
        <v>44.61</v>
      </c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x14ac:dyDescent="0.3">
      <c r="A73" s="301" t="s">
        <v>181</v>
      </c>
      <c r="B73" s="334" t="s">
        <v>138</v>
      </c>
      <c r="C73" s="555" t="s">
        <v>21</v>
      </c>
      <c r="D73" s="853"/>
      <c r="E73" s="941"/>
      <c r="F73" s="816"/>
      <c r="G73" s="952"/>
      <c r="H73" s="827">
        <f t="shared" ref="H73:H83" si="47">F73-G73</f>
        <v>0</v>
      </c>
      <c r="I73" s="828">
        <f t="shared" ref="I73:I83" si="48">G73-E73</f>
        <v>0</v>
      </c>
      <c r="J73" s="878">
        <v>0</v>
      </c>
      <c r="K73" s="879">
        <v>0</v>
      </c>
      <c r="L73" s="879">
        <v>0</v>
      </c>
      <c r="M73" s="880">
        <v>0</v>
      </c>
      <c r="N73" s="881">
        <v>0</v>
      </c>
      <c r="O73" s="1364"/>
      <c r="P73" s="1303"/>
      <c r="Q73" s="1282"/>
      <c r="R73" s="1"/>
      <c r="S73" s="1"/>
      <c r="T73" s="1"/>
      <c r="U73" s="1">
        <f t="shared" si="19"/>
        <v>0</v>
      </c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5" thickBot="1" x14ac:dyDescent="0.35">
      <c r="A74" s="327" t="s">
        <v>73</v>
      </c>
      <c r="B74" s="479" t="s">
        <v>53</v>
      </c>
      <c r="C74" s="485" t="s">
        <v>21</v>
      </c>
      <c r="D74" s="824">
        <v>74.98</v>
      </c>
      <c r="E74" s="957">
        <v>74.98</v>
      </c>
      <c r="F74" s="958">
        <v>74.98</v>
      </c>
      <c r="G74" s="959">
        <v>74.977320000000006</v>
      </c>
      <c r="H74" s="827">
        <f t="shared" si="47"/>
        <v>2.6799999999980173E-3</v>
      </c>
      <c r="I74" s="828">
        <f t="shared" si="48"/>
        <v>-2.6799999999980173E-3</v>
      </c>
      <c r="J74" s="960">
        <v>74.98</v>
      </c>
      <c r="K74" s="960">
        <v>74.977320000000006</v>
      </c>
      <c r="L74" s="961">
        <v>0</v>
      </c>
      <c r="M74" s="962">
        <v>0</v>
      </c>
      <c r="N74" s="963">
        <v>74.98</v>
      </c>
      <c r="O74" s="1364"/>
      <c r="P74" s="1304"/>
      <c r="Q74" s="1392"/>
      <c r="R74" s="1"/>
      <c r="S74" s="1"/>
      <c r="T74" s="1"/>
      <c r="U74" s="1">
        <f t="shared" si="19"/>
        <v>-2.6799999999980173E-3</v>
      </c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5" thickBot="1" x14ac:dyDescent="0.35">
      <c r="A75" s="328"/>
      <c r="B75" s="486" t="s">
        <v>169</v>
      </c>
      <c r="C75" s="486" t="s">
        <v>21</v>
      </c>
      <c r="D75" s="853"/>
      <c r="E75" s="803"/>
      <c r="F75" s="964"/>
      <c r="G75" s="965"/>
      <c r="H75" s="827">
        <f t="shared" si="47"/>
        <v>0</v>
      </c>
      <c r="I75" s="828">
        <f t="shared" si="48"/>
        <v>0</v>
      </c>
      <c r="J75" s="966">
        <v>0</v>
      </c>
      <c r="K75" s="966">
        <v>0</v>
      </c>
      <c r="L75" s="967">
        <f>162.91-160.89</f>
        <v>2.0200000000000102</v>
      </c>
      <c r="M75" s="968">
        <f>164.08-166.09</f>
        <v>-2.0099999999999909</v>
      </c>
      <c r="N75" s="757">
        <v>0</v>
      </c>
      <c r="O75" s="1364"/>
      <c r="P75" s="1"/>
      <c r="Q75" s="1"/>
      <c r="R75" s="1"/>
      <c r="S75" s="1"/>
      <c r="T75" s="1"/>
      <c r="U75" s="1">
        <f t="shared" si="19"/>
        <v>0</v>
      </c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5" thickBot="1" x14ac:dyDescent="0.35">
      <c r="A76" s="183" t="s">
        <v>74</v>
      </c>
      <c r="B76" s="480" t="s">
        <v>139</v>
      </c>
      <c r="C76" s="487" t="s">
        <v>21</v>
      </c>
      <c r="D76" s="969">
        <f>D77+D78+D79</f>
        <v>62.08</v>
      </c>
      <c r="E76" s="969">
        <f t="shared" ref="E76:G76" si="49">E77+E78+E79</f>
        <v>0</v>
      </c>
      <c r="F76" s="970">
        <f t="shared" si="49"/>
        <v>0.05</v>
      </c>
      <c r="G76" s="971">
        <f t="shared" si="49"/>
        <v>0</v>
      </c>
      <c r="H76" s="972">
        <f t="shared" si="47"/>
        <v>0.05</v>
      </c>
      <c r="I76" s="973">
        <f t="shared" si="48"/>
        <v>0</v>
      </c>
      <c r="J76" s="974">
        <f>J77+J78+J79</f>
        <v>0</v>
      </c>
      <c r="K76" s="974">
        <v>0</v>
      </c>
      <c r="L76" s="975">
        <f t="shared" ref="L76:N76" si="50">L77+L78+L79</f>
        <v>0</v>
      </c>
      <c r="M76" s="976">
        <f t="shared" si="50"/>
        <v>0</v>
      </c>
      <c r="N76" s="976">
        <f t="shared" si="50"/>
        <v>3.18</v>
      </c>
      <c r="O76" s="1364"/>
      <c r="P76" s="1283" t="s">
        <v>54</v>
      </c>
      <c r="Q76" s="1284"/>
      <c r="R76" s="1"/>
      <c r="S76" s="1"/>
      <c r="T76" s="1"/>
      <c r="U76" s="1">
        <f t="shared" si="19"/>
        <v>0</v>
      </c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24.6" x14ac:dyDescent="0.3">
      <c r="A77" s="329" t="s">
        <v>184</v>
      </c>
      <c r="B77" s="142" t="s">
        <v>140</v>
      </c>
      <c r="C77" s="143" t="s">
        <v>21</v>
      </c>
      <c r="D77" s="919"/>
      <c r="E77" s="977"/>
      <c r="F77" s="978"/>
      <c r="G77" s="979"/>
      <c r="H77" s="771">
        <f t="shared" si="47"/>
        <v>0</v>
      </c>
      <c r="I77" s="772">
        <f t="shared" si="48"/>
        <v>0</v>
      </c>
      <c r="J77" s="980">
        <v>0</v>
      </c>
      <c r="K77" s="980">
        <v>0</v>
      </c>
      <c r="L77" s="981">
        <v>0</v>
      </c>
      <c r="M77" s="982">
        <v>0</v>
      </c>
      <c r="N77" s="983">
        <v>0</v>
      </c>
      <c r="O77" s="1364"/>
      <c r="P77" s="1285"/>
      <c r="Q77" s="1286"/>
      <c r="R77" s="1"/>
      <c r="S77" s="1"/>
      <c r="T77" s="1"/>
      <c r="U77" s="1">
        <f t="shared" si="19"/>
        <v>0</v>
      </c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39" customHeight="1" x14ac:dyDescent="0.3">
      <c r="A78" s="330" t="s">
        <v>183</v>
      </c>
      <c r="B78" s="1261" t="s">
        <v>275</v>
      </c>
      <c r="C78" s="12" t="s">
        <v>21</v>
      </c>
      <c r="D78" s="777"/>
      <c r="E78" s="882"/>
      <c r="F78" s="984"/>
      <c r="G78" s="884"/>
      <c r="H78" s="781">
        <f t="shared" si="47"/>
        <v>0</v>
      </c>
      <c r="I78" s="782">
        <f t="shared" si="48"/>
        <v>0</v>
      </c>
      <c r="J78" s="885">
        <v>0</v>
      </c>
      <c r="K78" s="885">
        <v>0</v>
      </c>
      <c r="L78" s="886">
        <v>0</v>
      </c>
      <c r="M78" s="887">
        <v>0</v>
      </c>
      <c r="N78" s="897">
        <v>0</v>
      </c>
      <c r="O78" s="1364"/>
      <c r="P78" s="1285"/>
      <c r="Q78" s="1286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37.200000000000003" customHeight="1" thickBot="1" x14ac:dyDescent="0.35">
      <c r="A79" s="331" t="s">
        <v>182</v>
      </c>
      <c r="B79" s="1262" t="s">
        <v>142</v>
      </c>
      <c r="C79" s="57" t="s">
        <v>21</v>
      </c>
      <c r="D79" s="805">
        <v>62.08</v>
      </c>
      <c r="E79" s="869"/>
      <c r="F79" s="985">
        <v>0.05</v>
      </c>
      <c r="G79" s="871"/>
      <c r="H79" s="809">
        <f t="shared" si="47"/>
        <v>0.05</v>
      </c>
      <c r="I79" s="810">
        <f t="shared" si="48"/>
        <v>0</v>
      </c>
      <c r="J79" s="874">
        <v>0</v>
      </c>
      <c r="K79" s="874">
        <v>3</v>
      </c>
      <c r="L79" s="875">
        <v>0</v>
      </c>
      <c r="M79" s="876">
        <v>0</v>
      </c>
      <c r="N79" s="757">
        <f>K79*1.06</f>
        <v>3.18</v>
      </c>
      <c r="O79" s="1364"/>
      <c r="P79" s="1285"/>
      <c r="Q79" s="1286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26.4" customHeight="1" thickBot="1" x14ac:dyDescent="0.35">
      <c r="A80" s="332" t="s">
        <v>75</v>
      </c>
      <c r="B80" s="145" t="s">
        <v>143</v>
      </c>
      <c r="C80" s="129" t="s">
        <v>62</v>
      </c>
      <c r="D80" s="986">
        <f>D19+D76</f>
        <v>1160.28</v>
      </c>
      <c r="E80" s="986">
        <f t="shared" ref="E80:G80" si="51">E19+E76</f>
        <v>661.82999999999993</v>
      </c>
      <c r="F80" s="987">
        <f t="shared" si="51"/>
        <v>218.45</v>
      </c>
      <c r="G80" s="988">
        <f t="shared" si="51"/>
        <v>574.43827999999996</v>
      </c>
      <c r="H80" s="989">
        <f t="shared" si="47"/>
        <v>-355.98827999999997</v>
      </c>
      <c r="I80" s="990">
        <f t="shared" si="48"/>
        <v>-87.391719999999964</v>
      </c>
      <c r="J80" s="991">
        <f>J20+J47+J57+J74+J75+J76</f>
        <v>230.92000000000002</v>
      </c>
      <c r="K80" s="992">
        <f>K20+K47+K57+K74+K75+K76+K72</f>
        <v>1487.0176599999998</v>
      </c>
      <c r="L80" s="992">
        <f>L20+L47+L57+L74+L75+L76</f>
        <v>162.9244444</v>
      </c>
      <c r="M80" s="993">
        <f>M20+M47+M57+M74+M75+M76</f>
        <v>164.08133000000001</v>
      </c>
      <c r="N80" s="993">
        <f>N20+N47+N57+N74+N75+N76+N72</f>
        <v>2566.6664383510606</v>
      </c>
      <c r="O80" s="1365"/>
      <c r="P80" s="1287"/>
      <c r="Q80" s="1288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8.600000000000001" customHeight="1" thickBot="1" x14ac:dyDescent="0.35">
      <c r="A81" s="332" t="s">
        <v>83</v>
      </c>
      <c r="B81" s="145" t="s">
        <v>55</v>
      </c>
      <c r="C81" s="129" t="s">
        <v>62</v>
      </c>
      <c r="D81" s="995">
        <f>D80/D14</f>
        <v>54.68118195956454</v>
      </c>
      <c r="E81" s="995">
        <f t="shared" ref="E81:G81" si="52">E80/E14</f>
        <v>187.64672526226252</v>
      </c>
      <c r="F81" s="996">
        <f t="shared" si="52"/>
        <v>61.207621182404033</v>
      </c>
      <c r="G81" s="997">
        <f t="shared" si="52"/>
        <v>247.81634167385675</v>
      </c>
      <c r="H81" s="989">
        <f t="shared" si="47"/>
        <v>-186.60872049145271</v>
      </c>
      <c r="I81" s="990">
        <f t="shared" si="48"/>
        <v>60.169616411594234</v>
      </c>
      <c r="J81" s="991">
        <f>J80/J14</f>
        <v>61.627969041900194</v>
      </c>
      <c r="K81" s="991">
        <f>K80/K14</f>
        <v>469.68340492735308</v>
      </c>
      <c r="L81" s="992">
        <f t="shared" ref="L81:M81" si="53">L80/L14</f>
        <v>45.765293370786516</v>
      </c>
      <c r="M81" s="993">
        <f t="shared" si="53"/>
        <v>46.090261235955055</v>
      </c>
      <c r="N81" s="994">
        <f t="shared" ref="N81" si="54">N80/N14</f>
        <v>751.14616281857207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x14ac:dyDescent="0.3">
      <c r="A82" s="303" t="s">
        <v>84</v>
      </c>
      <c r="B82" s="5" t="s">
        <v>24</v>
      </c>
      <c r="C82" s="5"/>
      <c r="D82" s="919"/>
      <c r="E82" s="998"/>
      <c r="F82" s="999"/>
      <c r="G82" s="1000"/>
      <c r="H82" s="771">
        <f t="shared" si="47"/>
        <v>0</v>
      </c>
      <c r="I82" s="772">
        <f t="shared" si="48"/>
        <v>0</v>
      </c>
      <c r="J82" s="799">
        <v>61.21</v>
      </c>
      <c r="K82" s="799"/>
      <c r="L82" s="800">
        <v>62.04</v>
      </c>
      <c r="M82" s="801">
        <v>65.209999999999994</v>
      </c>
      <c r="N82" s="756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5" thickBot="1" x14ac:dyDescent="0.35">
      <c r="A83" s="304" t="s">
        <v>85</v>
      </c>
      <c r="B83" s="6" t="s">
        <v>25</v>
      </c>
      <c r="C83" s="6"/>
      <c r="D83" s="805"/>
      <c r="E83" s="806"/>
      <c r="F83" s="807"/>
      <c r="G83" s="808"/>
      <c r="H83" s="809">
        <f t="shared" si="47"/>
        <v>0</v>
      </c>
      <c r="I83" s="810">
        <f t="shared" si="48"/>
        <v>0</v>
      </c>
      <c r="J83" s="811">
        <v>62.04</v>
      </c>
      <c r="K83" s="811"/>
      <c r="L83" s="812">
        <v>65.209999999999994</v>
      </c>
      <c r="M83" s="813">
        <v>68.56</v>
      </c>
      <c r="N83" s="918"/>
      <c r="O83" s="1"/>
      <c r="P83" s="1013">
        <f>K80-K71-K72</f>
        <v>779.76765999999975</v>
      </c>
      <c r="Q83" s="1">
        <v>765.78</v>
      </c>
      <c r="R83" s="1013">
        <f>K80-K71-K72-K79</f>
        <v>776.76765999999975</v>
      </c>
      <c r="S83" s="1">
        <v>779.77</v>
      </c>
      <c r="T83" s="1">
        <v>779.76792</v>
      </c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24" customHeight="1" x14ac:dyDescent="0.3">
      <c r="A84" s="548"/>
      <c r="B84" s="549" t="str">
        <f>'Благовещенск  '!B84</f>
        <v>В.Г.Кирилюк</v>
      </c>
      <c r="C84" s="548"/>
      <c r="D84" s="1001"/>
      <c r="E84" s="1002"/>
      <c r="F84" s="1003"/>
      <c r="G84" s="1003"/>
      <c r="H84" s="1003"/>
      <c r="I84" s="1003"/>
      <c r="J84" s="1004"/>
      <c r="K84" s="1004"/>
      <c r="L84" s="1004"/>
      <c r="M84" s="1004"/>
      <c r="N84" s="1002"/>
      <c r="O84" s="1"/>
      <c r="P84" s="1"/>
      <c r="Q84" s="1"/>
      <c r="R84" s="1"/>
      <c r="S84" s="1013">
        <f>K80-S83</f>
        <v>707.24765999999977</v>
      </c>
      <c r="T84" s="1">
        <v>1487.02</v>
      </c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5.6" customHeight="1" x14ac:dyDescent="0.3">
      <c r="A85" s="548"/>
      <c r="B85" s="548"/>
      <c r="C85" s="548"/>
      <c r="D85" s="1001"/>
      <c r="E85" s="1002"/>
      <c r="F85" s="1005" t="s">
        <v>61</v>
      </c>
      <c r="G85" s="1003"/>
      <c r="H85" s="1003"/>
      <c r="I85" s="1003"/>
      <c r="J85" s="1004">
        <f>J87+J88+J89+J90</f>
        <v>175.49</v>
      </c>
      <c r="K85" s="1004">
        <f>J80-J85</f>
        <v>55.430000000000007</v>
      </c>
      <c r="L85" s="1004"/>
      <c r="M85" s="1004"/>
      <c r="N85" s="1002"/>
      <c r="O85" s="1"/>
      <c r="P85" s="1"/>
      <c r="Q85" s="1"/>
      <c r="R85" s="1"/>
      <c r="S85" s="1"/>
      <c r="T85" s="1">
        <f>T84-T83</f>
        <v>707.25207999999998</v>
      </c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x14ac:dyDescent="0.3">
      <c r="A86" s="548"/>
      <c r="B86" s="548"/>
      <c r="C86" s="548"/>
      <c r="D86" s="1001"/>
      <c r="E86" s="1002"/>
      <c r="F86" s="1006" t="s">
        <v>65</v>
      </c>
      <c r="G86" s="784" t="s">
        <v>21</v>
      </c>
      <c r="H86" s="784"/>
      <c r="I86" s="784"/>
      <c r="J86" s="1007">
        <f>J20</f>
        <v>141.09</v>
      </c>
      <c r="K86" s="1007"/>
      <c r="L86" s="1007">
        <v>150.02000000000001</v>
      </c>
      <c r="M86" s="1008">
        <v>173.47</v>
      </c>
      <c r="N86" s="1009"/>
      <c r="O86" s="1"/>
      <c r="P86" s="1"/>
      <c r="Q86" s="1"/>
      <c r="R86" s="1"/>
      <c r="S86" s="1"/>
      <c r="T86" s="1013">
        <f>K71+K72</f>
        <v>707.25</v>
      </c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x14ac:dyDescent="0.3">
      <c r="A87" s="548"/>
      <c r="B87" s="548"/>
      <c r="C87" s="548"/>
      <c r="D87" s="1001"/>
      <c r="E87" s="1002"/>
      <c r="F87" s="1006" t="s">
        <v>91</v>
      </c>
      <c r="G87" s="784" t="s">
        <v>21</v>
      </c>
      <c r="H87" s="784"/>
      <c r="I87" s="784"/>
      <c r="J87" s="800">
        <f>J21</f>
        <v>85.66</v>
      </c>
      <c r="K87" s="800"/>
      <c r="L87" s="800">
        <v>91.08</v>
      </c>
      <c r="M87" s="801">
        <v>95.4</v>
      </c>
      <c r="N87" s="100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x14ac:dyDescent="0.3">
      <c r="A88" s="548"/>
      <c r="B88" s="548"/>
      <c r="C88" s="548"/>
      <c r="D88" s="1001"/>
      <c r="E88" s="1002"/>
      <c r="F88" s="1006" t="s">
        <v>144</v>
      </c>
      <c r="G88" s="784" t="s">
        <v>21</v>
      </c>
      <c r="H88" s="1010"/>
      <c r="I88" s="1010"/>
      <c r="J88" s="1011">
        <f>J47</f>
        <v>13.16</v>
      </c>
      <c r="K88" s="1011"/>
      <c r="L88" s="1011">
        <v>13.63</v>
      </c>
      <c r="M88" s="1012">
        <v>14.11</v>
      </c>
      <c r="N88" s="100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x14ac:dyDescent="0.3">
      <c r="A89" s="548"/>
      <c r="B89" s="548"/>
      <c r="C89" s="548"/>
      <c r="D89" s="1001"/>
      <c r="E89" s="1002"/>
      <c r="F89" s="1006" t="s">
        <v>86</v>
      </c>
      <c r="G89" s="784" t="s">
        <v>21</v>
      </c>
      <c r="H89" s="1010"/>
      <c r="I89" s="1010"/>
      <c r="J89" s="1011">
        <f>J57</f>
        <v>1.69</v>
      </c>
      <c r="K89" s="1011"/>
      <c r="L89" s="1011">
        <v>8.6300000000000008</v>
      </c>
      <c r="M89" s="1012">
        <v>9.93</v>
      </c>
      <c r="N89" s="100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x14ac:dyDescent="0.3">
      <c r="A90" s="548"/>
      <c r="B90" s="548"/>
      <c r="C90" s="548"/>
      <c r="D90" s="1001"/>
      <c r="E90" s="1002"/>
      <c r="F90" s="1006" t="s">
        <v>170</v>
      </c>
      <c r="G90" s="784" t="s">
        <v>21</v>
      </c>
      <c r="H90" s="1010"/>
      <c r="I90" s="1010"/>
      <c r="J90" s="1011">
        <f>J74</f>
        <v>74.98</v>
      </c>
      <c r="K90" s="1011"/>
      <c r="L90" s="1011">
        <v>74.98</v>
      </c>
      <c r="M90" s="1012">
        <v>74.98</v>
      </c>
      <c r="N90" s="1009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x14ac:dyDescent="0.3">
      <c r="A91" s="548"/>
      <c r="B91" s="548"/>
      <c r="C91" s="548"/>
      <c r="D91" s="1001"/>
      <c r="E91" s="1013"/>
      <c r="F91" s="1014" t="s">
        <v>56</v>
      </c>
      <c r="G91" s="1015" t="s">
        <v>21</v>
      </c>
      <c r="H91" s="1015"/>
      <c r="I91" s="1015"/>
      <c r="J91" s="1016">
        <v>230.92</v>
      </c>
      <c r="K91" s="1016"/>
      <c r="L91" s="1016">
        <v>238.41</v>
      </c>
      <c r="M91" s="1017">
        <v>250.61</v>
      </c>
      <c r="N91" s="1009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x14ac:dyDescent="0.3">
      <c r="A92" s="548"/>
      <c r="B92" s="548"/>
      <c r="C92" s="548"/>
      <c r="D92" s="1001"/>
      <c r="E92" s="1013"/>
      <c r="F92" s="1014" t="s">
        <v>55</v>
      </c>
      <c r="G92" s="1018" t="s">
        <v>62</v>
      </c>
      <c r="H92" s="1018"/>
      <c r="I92" s="1018"/>
      <c r="J92" s="1019">
        <f>J91/J14</f>
        <v>61.627969041900187</v>
      </c>
      <c r="K92" s="1019"/>
      <c r="L92" s="1019">
        <f>L91/L14</f>
        <v>66.969101123595507</v>
      </c>
      <c r="M92" s="1020">
        <f>M91/M14</f>
        <v>70.396067415730343</v>
      </c>
      <c r="N92" s="100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x14ac:dyDescent="0.3">
      <c r="A93" s="548"/>
      <c r="B93" s="548"/>
      <c r="C93" s="548"/>
      <c r="D93" s="1001"/>
      <c r="E93" s="1013"/>
      <c r="F93" s="1009" t="s">
        <v>24</v>
      </c>
      <c r="G93" s="784" t="s">
        <v>62</v>
      </c>
      <c r="H93" s="784"/>
      <c r="I93" s="784"/>
      <c r="J93" s="800">
        <v>61.21</v>
      </c>
      <c r="K93" s="800"/>
      <c r="L93" s="800">
        <v>62.04</v>
      </c>
      <c r="M93" s="801">
        <v>65.209999999999994</v>
      </c>
      <c r="N93" s="100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x14ac:dyDescent="0.3">
      <c r="A94" s="548"/>
      <c r="B94" s="548"/>
      <c r="C94" s="548"/>
      <c r="D94" s="1001"/>
      <c r="E94" s="1013"/>
      <c r="F94" s="1009" t="s">
        <v>25</v>
      </c>
      <c r="G94" s="784" t="s">
        <v>62</v>
      </c>
      <c r="H94" s="784"/>
      <c r="I94" s="784"/>
      <c r="J94" s="800">
        <v>62.04</v>
      </c>
      <c r="K94" s="800"/>
      <c r="L94" s="800">
        <v>65.209999999999994</v>
      </c>
      <c r="M94" s="801">
        <v>68.56</v>
      </c>
      <c r="N94" s="1009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x14ac:dyDescent="0.3">
      <c r="A95" s="548"/>
      <c r="B95" s="548"/>
      <c r="C95" s="548"/>
      <c r="D95" s="1001"/>
      <c r="E95" s="1013"/>
      <c r="F95" s="1021" t="s">
        <v>63</v>
      </c>
      <c r="G95" s="1022">
        <f>G80-G84</f>
        <v>574.43827999999996</v>
      </c>
      <c r="H95" s="1022"/>
      <c r="I95" s="1022"/>
      <c r="J95" s="1022"/>
      <c r="K95" s="1022"/>
      <c r="L95" s="1022"/>
      <c r="M95" s="1022"/>
      <c r="N95" s="1009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x14ac:dyDescent="0.3">
      <c r="A96" s="548"/>
      <c r="B96" s="548"/>
      <c r="C96" s="548"/>
      <c r="D96" s="1001"/>
      <c r="E96" s="1013"/>
      <c r="F96" s="1023" t="s">
        <v>56</v>
      </c>
      <c r="G96" s="784" t="s">
        <v>21</v>
      </c>
      <c r="H96" s="784"/>
      <c r="I96" s="784"/>
      <c r="J96" s="791">
        <f>J91-J80</f>
        <v>0</v>
      </c>
      <c r="K96" s="791"/>
      <c r="L96" s="791">
        <f t="shared" ref="L96:M96" si="55">L91-L80</f>
        <v>75.485555599999998</v>
      </c>
      <c r="M96" s="792">
        <f t="shared" si="55"/>
        <v>86.528670000000005</v>
      </c>
      <c r="N96" s="1009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x14ac:dyDescent="0.3">
      <c r="A97" s="548"/>
      <c r="B97" s="548"/>
      <c r="C97" s="548"/>
      <c r="D97" s="1001"/>
      <c r="E97" s="1013"/>
      <c r="F97" s="1023" t="s">
        <v>55</v>
      </c>
      <c r="G97" s="784" t="s">
        <v>62</v>
      </c>
      <c r="H97" s="784"/>
      <c r="I97" s="784"/>
      <c r="J97" s="784"/>
      <c r="K97" s="784"/>
      <c r="L97" s="784"/>
      <c r="M97" s="785"/>
      <c r="N97" s="100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x14ac:dyDescent="0.3">
      <c r="A98" s="548"/>
      <c r="B98" s="548"/>
      <c r="C98" s="548"/>
      <c r="D98" s="1001"/>
      <c r="E98" s="1013"/>
      <c r="F98" s="1013"/>
      <c r="G98" s="1022"/>
      <c r="H98" s="1022"/>
      <c r="I98" s="1022"/>
      <c r="J98" s="1022"/>
      <c r="K98" s="1022"/>
      <c r="L98" s="1022"/>
      <c r="M98" s="1022"/>
      <c r="N98" s="101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x14ac:dyDescent="0.3">
      <c r="A99" s="548"/>
      <c r="B99" s="548"/>
      <c r="C99" s="548"/>
      <c r="D99" s="1001"/>
      <c r="E99" s="1013"/>
      <c r="F99" s="1013"/>
      <c r="G99" s="1013"/>
      <c r="H99" s="1013"/>
      <c r="I99" s="1013"/>
      <c r="J99" s="1022"/>
      <c r="K99" s="1022"/>
      <c r="L99" s="1022"/>
      <c r="M99" s="1022"/>
      <c r="N99" s="101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x14ac:dyDescent="0.3">
      <c r="A100" s="548"/>
      <c r="B100" s="548"/>
      <c r="C100" s="548"/>
      <c r="D100" s="548"/>
      <c r="E100" s="1"/>
      <c r="F100" s="1"/>
      <c r="G100" s="1"/>
      <c r="H100" s="1"/>
      <c r="I100" s="1"/>
      <c r="J100" s="4"/>
      <c r="K100" s="4"/>
      <c r="L100" s="4"/>
      <c r="M100" s="4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x14ac:dyDescent="0.3">
      <c r="A101" s="548"/>
      <c r="B101" s="548"/>
      <c r="C101" s="548"/>
      <c r="D101" s="548"/>
      <c r="E101" s="1"/>
      <c r="F101" s="1"/>
      <c r="G101" s="1"/>
      <c r="H101" s="1"/>
      <c r="I101" s="1"/>
      <c r="J101" s="4"/>
      <c r="K101" s="4"/>
      <c r="L101" s="4"/>
      <c r="M101" s="4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x14ac:dyDescent="0.3">
      <c r="A102" s="548"/>
      <c r="B102" s="548"/>
      <c r="C102" s="548"/>
      <c r="D102" s="548"/>
      <c r="E102" s="1"/>
      <c r="F102" s="1"/>
      <c r="G102" s="1"/>
      <c r="H102" s="1"/>
      <c r="I102" s="1"/>
      <c r="J102" s="4"/>
      <c r="K102" s="4"/>
      <c r="L102" s="4"/>
      <c r="M102" s="4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x14ac:dyDescent="0.3">
      <c r="A103" s="548"/>
      <c r="B103" s="548"/>
      <c r="C103" s="548"/>
      <c r="D103" s="548"/>
      <c r="E103" s="1"/>
      <c r="F103" s="1"/>
      <c r="G103" s="1"/>
      <c r="H103" s="1"/>
      <c r="I103" s="1"/>
      <c r="J103" s="4"/>
      <c r="K103" s="4"/>
      <c r="L103" s="4"/>
      <c r="M103" s="4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x14ac:dyDescent="0.3">
      <c r="A104" s="548"/>
      <c r="B104" s="548"/>
      <c r="C104" s="548"/>
      <c r="D104" s="548"/>
      <c r="E104" s="1"/>
      <c r="F104" s="1"/>
      <c r="G104" s="1"/>
      <c r="H104" s="1"/>
      <c r="I104" s="1"/>
      <c r="J104" s="4"/>
      <c r="K104" s="4"/>
      <c r="L104" s="4"/>
      <c r="M104" s="4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x14ac:dyDescent="0.3">
      <c r="A105" s="548"/>
      <c r="B105" s="548"/>
      <c r="C105" s="548"/>
      <c r="D105" s="548"/>
      <c r="E105" s="1"/>
      <c r="F105" s="1"/>
      <c r="G105" s="1"/>
      <c r="H105" s="1"/>
      <c r="I105" s="1"/>
      <c r="J105" s="4"/>
      <c r="K105" s="4"/>
      <c r="L105" s="4"/>
      <c r="M105" s="4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x14ac:dyDescent="0.3">
      <c r="A106" s="548"/>
      <c r="B106" s="548"/>
      <c r="C106" s="548"/>
      <c r="D106" s="548"/>
      <c r="E106" s="1"/>
      <c r="F106" s="1"/>
      <c r="G106" s="1"/>
      <c r="H106" s="1"/>
      <c r="I106" s="1"/>
      <c r="J106" s="4"/>
      <c r="K106" s="4"/>
      <c r="L106" s="4"/>
      <c r="M106" s="4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x14ac:dyDescent="0.3">
      <c r="A107" s="548"/>
      <c r="B107" s="548"/>
      <c r="C107" s="548"/>
      <c r="D107" s="548"/>
      <c r="E107" s="1"/>
      <c r="F107" s="1"/>
      <c r="G107" s="1"/>
      <c r="H107" s="1"/>
      <c r="I107" s="1"/>
      <c r="J107" s="4"/>
      <c r="K107" s="4"/>
      <c r="L107" s="4"/>
      <c r="M107" s="4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x14ac:dyDescent="0.3">
      <c r="A108" s="548"/>
      <c r="B108" s="548"/>
      <c r="C108" s="548"/>
      <c r="D108" s="548"/>
      <c r="E108" s="1"/>
      <c r="F108" s="1"/>
      <c r="G108" s="1"/>
      <c r="H108" s="1"/>
      <c r="I108" s="1"/>
      <c r="J108" s="4"/>
      <c r="K108" s="4"/>
      <c r="L108" s="4"/>
      <c r="M108" s="4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x14ac:dyDescent="0.3">
      <c r="A109" s="548"/>
      <c r="B109" s="548"/>
      <c r="C109" s="548"/>
      <c r="D109" s="548"/>
      <c r="E109" s="1"/>
      <c r="F109" s="1"/>
      <c r="G109" s="1"/>
      <c r="H109" s="1"/>
      <c r="I109" s="1"/>
      <c r="J109" s="4"/>
      <c r="K109" s="4"/>
      <c r="L109" s="4"/>
      <c r="M109" s="4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x14ac:dyDescent="0.3">
      <c r="A110" s="548"/>
      <c r="B110" s="548"/>
      <c r="C110" s="548"/>
      <c r="D110" s="548"/>
      <c r="E110" s="1"/>
      <c r="F110" s="1"/>
      <c r="G110" s="1"/>
      <c r="H110" s="1"/>
      <c r="I110" s="1"/>
      <c r="J110" s="4"/>
      <c r="K110" s="4"/>
      <c r="L110" s="4"/>
      <c r="M110" s="4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x14ac:dyDescent="0.3">
      <c r="A111" s="548"/>
      <c r="B111" s="548"/>
      <c r="C111" s="548"/>
      <c r="D111" s="548"/>
      <c r="E111" s="1"/>
      <c r="F111" s="1"/>
      <c r="G111" s="1"/>
      <c r="H111" s="1"/>
      <c r="I111" s="1"/>
      <c r="J111" s="4"/>
      <c r="K111" s="4"/>
      <c r="L111" s="4"/>
      <c r="M111" s="4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x14ac:dyDescent="0.3">
      <c r="A112" s="548"/>
      <c r="B112" s="548"/>
      <c r="C112" s="548"/>
      <c r="D112" s="548"/>
      <c r="E112" s="1"/>
      <c r="F112" s="1"/>
      <c r="G112" s="1"/>
      <c r="H112" s="1"/>
      <c r="I112" s="1"/>
      <c r="J112" s="4"/>
      <c r="K112" s="4"/>
      <c r="L112" s="4"/>
      <c r="M112" s="4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x14ac:dyDescent="0.3">
      <c r="A113" s="548"/>
      <c r="B113" s="548"/>
      <c r="C113" s="548"/>
      <c r="D113" s="548"/>
      <c r="E113" s="1"/>
      <c r="F113" s="1"/>
      <c r="G113" s="1"/>
      <c r="H113" s="1"/>
      <c r="I113" s="1"/>
      <c r="J113" s="4"/>
      <c r="K113" s="4"/>
      <c r="L113" s="4"/>
      <c r="M113" s="4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x14ac:dyDescent="0.3">
      <c r="A114" s="548"/>
      <c r="B114" s="548"/>
      <c r="C114" s="548"/>
      <c r="D114" s="548"/>
      <c r="E114" s="1"/>
      <c r="F114" s="1"/>
      <c r="G114" s="1"/>
      <c r="H114" s="1"/>
      <c r="I114" s="1"/>
      <c r="J114" s="4"/>
      <c r="K114" s="4"/>
      <c r="L114" s="4"/>
      <c r="M114" s="4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x14ac:dyDescent="0.3">
      <c r="A115" s="548"/>
      <c r="B115" s="548"/>
      <c r="C115" s="548"/>
      <c r="D115" s="548"/>
      <c r="E115" s="1"/>
      <c r="F115" s="1"/>
      <c r="G115" s="1"/>
      <c r="H115" s="1"/>
      <c r="I115" s="1"/>
      <c r="J115" s="4"/>
      <c r="K115" s="4"/>
      <c r="L115" s="4"/>
      <c r="M115" s="4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x14ac:dyDescent="0.3">
      <c r="A116" s="548"/>
      <c r="B116" s="548"/>
      <c r="C116" s="548"/>
      <c r="D116" s="548"/>
      <c r="E116" s="1"/>
      <c r="F116" s="1"/>
      <c r="G116" s="1"/>
      <c r="H116" s="1"/>
      <c r="I116" s="1"/>
      <c r="J116" s="4"/>
      <c r="K116" s="4"/>
      <c r="L116" s="4"/>
      <c r="M116" s="4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x14ac:dyDescent="0.3">
      <c r="A117" s="548"/>
      <c r="B117" s="548"/>
      <c r="C117" s="548"/>
      <c r="D117" s="548"/>
      <c r="E117" s="1"/>
      <c r="F117" s="1"/>
      <c r="G117" s="1"/>
      <c r="H117" s="1"/>
      <c r="I117" s="1"/>
      <c r="J117" s="4"/>
      <c r="K117" s="4"/>
      <c r="L117" s="4"/>
      <c r="M117" s="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x14ac:dyDescent="0.3">
      <c r="A118" s="548"/>
      <c r="B118" s="548"/>
      <c r="C118" s="548"/>
      <c r="D118" s="548"/>
      <c r="E118" s="1"/>
      <c r="F118" s="1"/>
      <c r="G118" s="1"/>
      <c r="H118" s="1"/>
      <c r="I118" s="1"/>
      <c r="J118" s="4"/>
      <c r="K118" s="4"/>
      <c r="L118" s="4"/>
      <c r="M118" s="4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x14ac:dyDescent="0.3">
      <c r="A119" s="548"/>
      <c r="B119" s="548"/>
      <c r="C119" s="548"/>
      <c r="D119" s="548"/>
      <c r="E119" s="1"/>
      <c r="F119" s="1"/>
      <c r="G119" s="1"/>
      <c r="H119" s="1"/>
      <c r="I119" s="1"/>
      <c r="J119" s="4"/>
      <c r="K119" s="4"/>
      <c r="L119" s="4"/>
      <c r="M119" s="4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x14ac:dyDescent="0.3">
      <c r="A120" s="548"/>
      <c r="B120" s="548"/>
      <c r="C120" s="548"/>
      <c r="D120" s="548"/>
      <c r="E120" s="1"/>
      <c r="F120" s="1"/>
      <c r="G120" s="1"/>
      <c r="H120" s="1"/>
      <c r="I120" s="1"/>
      <c r="J120" s="4"/>
      <c r="K120" s="4"/>
      <c r="L120" s="4"/>
      <c r="M120" s="4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x14ac:dyDescent="0.3">
      <c r="A121" s="548"/>
      <c r="B121" s="548"/>
      <c r="C121" s="548"/>
      <c r="D121" s="548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x14ac:dyDescent="0.3">
      <c r="A122" s="548"/>
      <c r="B122" s="548"/>
      <c r="C122" s="548"/>
      <c r="D122" s="548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x14ac:dyDescent="0.3">
      <c r="A123" s="548"/>
      <c r="B123" s="548"/>
      <c r="C123" s="548"/>
      <c r="D123" s="548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x14ac:dyDescent="0.3">
      <c r="A124" s="548"/>
      <c r="B124" s="548"/>
      <c r="C124" s="548"/>
      <c r="D124" s="548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x14ac:dyDescent="0.3">
      <c r="A125" s="548"/>
      <c r="B125" s="548"/>
      <c r="C125" s="548"/>
      <c r="D125" s="548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x14ac:dyDescent="0.3">
      <c r="A126" s="548"/>
      <c r="B126" s="548"/>
      <c r="C126" s="548"/>
      <c r="D126" s="548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x14ac:dyDescent="0.3">
      <c r="A127" s="548"/>
      <c r="B127" s="548"/>
      <c r="C127" s="548"/>
      <c r="D127" s="548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x14ac:dyDescent="0.3">
      <c r="A128" s="548"/>
      <c r="B128" s="548"/>
      <c r="C128" s="548"/>
      <c r="D128" s="548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x14ac:dyDescent="0.3">
      <c r="A129" s="548"/>
      <c r="B129" s="548"/>
      <c r="C129" s="548"/>
      <c r="D129" s="548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x14ac:dyDescent="0.3">
      <c r="A130" s="548"/>
      <c r="B130" s="548"/>
      <c r="C130" s="548"/>
      <c r="D130" s="548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x14ac:dyDescent="0.3">
      <c r="A131" s="548"/>
      <c r="B131" s="548"/>
      <c r="C131" s="548"/>
      <c r="D131" s="548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x14ac:dyDescent="0.3">
      <c r="A132" s="548"/>
      <c r="B132" s="548"/>
      <c r="C132" s="548"/>
      <c r="D132" s="548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x14ac:dyDescent="0.3">
      <c r="A133" s="548"/>
      <c r="B133" s="548"/>
      <c r="C133" s="548"/>
      <c r="D133" s="548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x14ac:dyDescent="0.3">
      <c r="A134" s="548"/>
      <c r="B134" s="548"/>
      <c r="C134" s="548"/>
      <c r="D134" s="548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x14ac:dyDescent="0.3">
      <c r="A135" s="548"/>
      <c r="B135" s="548"/>
      <c r="C135" s="548"/>
      <c r="D135" s="548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x14ac:dyDescent="0.3">
      <c r="A136" s="548"/>
      <c r="B136" s="548"/>
      <c r="C136" s="548"/>
      <c r="D136" s="548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x14ac:dyDescent="0.3">
      <c r="A137" s="548"/>
      <c r="B137" s="548"/>
      <c r="C137" s="548"/>
      <c r="D137" s="548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x14ac:dyDescent="0.3">
      <c r="A138" s="548"/>
      <c r="B138" s="548"/>
      <c r="C138" s="548"/>
      <c r="D138" s="548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x14ac:dyDescent="0.3">
      <c r="A139" s="548"/>
      <c r="B139" s="548"/>
      <c r="C139" s="548"/>
      <c r="D139" s="548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x14ac:dyDescent="0.3">
      <c r="A140" s="548"/>
      <c r="B140" s="548"/>
      <c r="C140" s="548"/>
      <c r="D140" s="548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x14ac:dyDescent="0.3">
      <c r="A141" s="548"/>
      <c r="B141" s="548"/>
      <c r="C141" s="548"/>
      <c r="D141" s="548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x14ac:dyDescent="0.3">
      <c r="A142" s="548"/>
      <c r="B142" s="548"/>
      <c r="C142" s="548"/>
      <c r="D142" s="548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x14ac:dyDescent="0.3">
      <c r="A143" s="548"/>
      <c r="B143" s="548"/>
      <c r="C143" s="548"/>
      <c r="D143" s="548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x14ac:dyDescent="0.3">
      <c r="A144" s="548"/>
      <c r="B144" s="548"/>
      <c r="C144" s="548"/>
      <c r="D144" s="548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x14ac:dyDescent="0.3">
      <c r="A145" s="548"/>
      <c r="B145" s="548"/>
      <c r="C145" s="548"/>
      <c r="D145" s="548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x14ac:dyDescent="0.3">
      <c r="A146" s="548"/>
      <c r="B146" s="548"/>
      <c r="C146" s="548"/>
      <c r="D146" s="548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x14ac:dyDescent="0.3">
      <c r="A147" s="548"/>
      <c r="B147" s="548"/>
      <c r="C147" s="548"/>
      <c r="D147" s="548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x14ac:dyDescent="0.3">
      <c r="A148" s="548"/>
      <c r="B148" s="548"/>
      <c r="C148" s="548"/>
      <c r="D148" s="548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x14ac:dyDescent="0.3">
      <c r="A149" s="548"/>
      <c r="B149" s="548"/>
      <c r="C149" s="548"/>
      <c r="D149" s="548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x14ac:dyDescent="0.3">
      <c r="A150" s="548"/>
      <c r="B150" s="548"/>
      <c r="C150" s="548"/>
      <c r="D150" s="548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x14ac:dyDescent="0.3">
      <c r="A151" s="548"/>
      <c r="B151" s="548"/>
      <c r="C151" s="548"/>
      <c r="D151" s="548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x14ac:dyDescent="0.3">
      <c r="A152" s="548"/>
      <c r="B152" s="548"/>
      <c r="C152" s="548"/>
      <c r="D152" s="548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x14ac:dyDescent="0.3">
      <c r="A153" s="548"/>
      <c r="B153" s="548"/>
      <c r="C153" s="548"/>
      <c r="D153" s="548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x14ac:dyDescent="0.3">
      <c r="A154" s="548"/>
      <c r="B154" s="548"/>
      <c r="C154" s="548"/>
      <c r="D154" s="548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x14ac:dyDescent="0.3">
      <c r="A155" s="548"/>
      <c r="B155" s="548"/>
      <c r="C155" s="548"/>
      <c r="D155" s="548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x14ac:dyDescent="0.3">
      <c r="A156" s="548"/>
      <c r="B156" s="548"/>
      <c r="C156" s="548"/>
      <c r="D156" s="548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x14ac:dyDescent="0.3">
      <c r="A157" s="548"/>
      <c r="B157" s="548"/>
      <c r="C157" s="548"/>
      <c r="D157" s="548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x14ac:dyDescent="0.3">
      <c r="A158" s="548"/>
      <c r="B158" s="548"/>
      <c r="C158" s="548"/>
      <c r="D158" s="548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x14ac:dyDescent="0.3">
      <c r="A159" s="548"/>
      <c r="B159" s="548"/>
      <c r="C159" s="548"/>
      <c r="D159" s="548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x14ac:dyDescent="0.3">
      <c r="A160" s="548"/>
      <c r="B160" s="548"/>
      <c r="C160" s="548"/>
      <c r="D160" s="548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x14ac:dyDescent="0.3">
      <c r="A161" s="548"/>
      <c r="B161" s="548"/>
      <c r="C161" s="548"/>
      <c r="D161" s="548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x14ac:dyDescent="0.3">
      <c r="A162" s="548"/>
      <c r="B162" s="548"/>
      <c r="C162" s="548"/>
      <c r="D162" s="548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x14ac:dyDescent="0.3">
      <c r="A163" s="548"/>
      <c r="B163" s="548"/>
      <c r="C163" s="548"/>
      <c r="D163" s="548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x14ac:dyDescent="0.3">
      <c r="A164" s="548"/>
      <c r="B164" s="548"/>
      <c r="C164" s="548"/>
      <c r="D164" s="548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x14ac:dyDescent="0.3">
      <c r="A165" s="548"/>
      <c r="B165" s="548"/>
      <c r="C165" s="548"/>
      <c r="D165" s="548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x14ac:dyDescent="0.3">
      <c r="A166" s="548"/>
      <c r="B166" s="548"/>
      <c r="C166" s="548"/>
      <c r="D166" s="548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x14ac:dyDescent="0.3">
      <c r="A167" s="548"/>
      <c r="B167" s="548"/>
      <c r="C167" s="548"/>
      <c r="D167" s="548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x14ac:dyDescent="0.3">
      <c r="A168" s="548"/>
      <c r="B168" s="548"/>
      <c r="C168" s="548"/>
      <c r="D168" s="548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x14ac:dyDescent="0.3">
      <c r="A169" s="548"/>
      <c r="B169" s="548"/>
      <c r="C169" s="548"/>
      <c r="D169" s="548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x14ac:dyDescent="0.3">
      <c r="A170" s="548"/>
      <c r="B170" s="548"/>
      <c r="C170" s="548"/>
      <c r="D170" s="548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x14ac:dyDescent="0.3">
      <c r="A171" s="548"/>
      <c r="B171" s="548"/>
      <c r="C171" s="548"/>
      <c r="D171" s="548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x14ac:dyDescent="0.3">
      <c r="A172" s="548"/>
      <c r="B172" s="548"/>
      <c r="C172" s="548"/>
      <c r="D172" s="548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x14ac:dyDescent="0.3">
      <c r="A173" s="548"/>
      <c r="B173" s="548"/>
      <c r="C173" s="548"/>
      <c r="D173" s="548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x14ac:dyDescent="0.3">
      <c r="A174" s="548"/>
      <c r="B174" s="548"/>
      <c r="C174" s="548"/>
      <c r="D174" s="548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x14ac:dyDescent="0.3">
      <c r="A175" s="548"/>
      <c r="B175" s="548"/>
      <c r="C175" s="548"/>
      <c r="D175" s="548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x14ac:dyDescent="0.3">
      <c r="A176" s="548"/>
      <c r="B176" s="548"/>
      <c r="C176" s="548"/>
      <c r="D176" s="548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x14ac:dyDescent="0.3">
      <c r="A177" s="548"/>
      <c r="B177" s="548"/>
      <c r="C177" s="548"/>
      <c r="D177" s="548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x14ac:dyDescent="0.3">
      <c r="A178" s="548"/>
      <c r="B178" s="548"/>
      <c r="C178" s="548"/>
      <c r="D178" s="548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x14ac:dyDescent="0.3">
      <c r="A179" s="548"/>
      <c r="B179" s="548"/>
      <c r="C179" s="548"/>
      <c r="D179" s="548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x14ac:dyDescent="0.3">
      <c r="A180" s="548"/>
      <c r="B180" s="548"/>
      <c r="C180" s="548"/>
      <c r="D180" s="548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x14ac:dyDescent="0.3">
      <c r="A181" s="548"/>
      <c r="B181" s="548"/>
      <c r="C181" s="548"/>
      <c r="D181" s="548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x14ac:dyDescent="0.3">
      <c r="A182" s="548"/>
      <c r="B182" s="548"/>
      <c r="C182" s="548"/>
      <c r="D182" s="548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x14ac:dyDescent="0.3">
      <c r="A183" s="548"/>
      <c r="B183" s="548"/>
      <c r="C183" s="548"/>
      <c r="D183" s="548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x14ac:dyDescent="0.3">
      <c r="A184" s="548"/>
      <c r="B184" s="548"/>
      <c r="C184" s="548"/>
      <c r="D184" s="548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x14ac:dyDescent="0.3">
      <c r="A185" s="548"/>
      <c r="B185" s="548"/>
      <c r="C185" s="548"/>
      <c r="D185" s="548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x14ac:dyDescent="0.3">
      <c r="A186" s="548"/>
      <c r="B186" s="548"/>
      <c r="C186" s="548"/>
      <c r="D186" s="548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x14ac:dyDescent="0.3">
      <c r="A187" s="548"/>
      <c r="B187" s="548"/>
      <c r="C187" s="548"/>
      <c r="D187" s="548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x14ac:dyDescent="0.3">
      <c r="A188" s="548"/>
      <c r="B188" s="548"/>
      <c r="C188" s="548"/>
      <c r="D188" s="548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x14ac:dyDescent="0.3">
      <c r="A189" s="548"/>
      <c r="B189" s="548"/>
      <c r="C189" s="548"/>
      <c r="D189" s="548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x14ac:dyDescent="0.3">
      <c r="A190" s="548"/>
      <c r="B190" s="548"/>
      <c r="C190" s="548"/>
      <c r="D190" s="548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x14ac:dyDescent="0.3">
      <c r="A191" s="548"/>
      <c r="B191" s="548"/>
      <c r="C191" s="548"/>
      <c r="D191" s="548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x14ac:dyDescent="0.3">
      <c r="A192" s="548"/>
      <c r="B192" s="548"/>
      <c r="C192" s="548"/>
      <c r="D192" s="548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x14ac:dyDescent="0.3">
      <c r="A193" s="548"/>
      <c r="B193" s="548"/>
      <c r="C193" s="548"/>
      <c r="D193" s="548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x14ac:dyDescent="0.3">
      <c r="A194" s="548"/>
      <c r="B194" s="548"/>
      <c r="C194" s="548"/>
      <c r="D194" s="548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x14ac:dyDescent="0.3">
      <c r="A195" s="548"/>
      <c r="B195" s="548"/>
      <c r="C195" s="548"/>
      <c r="D195" s="548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x14ac:dyDescent="0.3">
      <c r="A196" s="548"/>
      <c r="B196" s="548"/>
      <c r="C196" s="548"/>
      <c r="D196" s="548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x14ac:dyDescent="0.3">
      <c r="A197" s="548"/>
      <c r="B197" s="548"/>
      <c r="C197" s="548"/>
      <c r="D197" s="548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x14ac:dyDescent="0.3">
      <c r="A198" s="548"/>
      <c r="B198" s="548"/>
      <c r="C198" s="548"/>
      <c r="D198" s="548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x14ac:dyDescent="0.3">
      <c r="A199" s="548"/>
      <c r="B199" s="548"/>
      <c r="C199" s="548"/>
      <c r="D199" s="548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x14ac:dyDescent="0.3">
      <c r="A200" s="548"/>
      <c r="B200" s="548"/>
      <c r="C200" s="548"/>
      <c r="D200" s="548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x14ac:dyDescent="0.3">
      <c r="A201" s="548"/>
      <c r="B201" s="548"/>
      <c r="C201" s="548"/>
      <c r="D201" s="548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x14ac:dyDescent="0.3">
      <c r="A202" s="548"/>
      <c r="B202" s="548"/>
      <c r="C202" s="548"/>
      <c r="D202" s="548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x14ac:dyDescent="0.3">
      <c r="A203" s="548"/>
      <c r="B203" s="548"/>
      <c r="C203" s="548"/>
      <c r="D203" s="548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x14ac:dyDescent="0.3">
      <c r="A204" s="548"/>
      <c r="B204" s="548"/>
      <c r="C204" s="548"/>
      <c r="D204" s="548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x14ac:dyDescent="0.3">
      <c r="A205" s="548"/>
      <c r="B205" s="548"/>
      <c r="C205" s="548"/>
      <c r="D205" s="548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x14ac:dyDescent="0.3">
      <c r="A206" s="548"/>
      <c r="B206" s="548"/>
      <c r="C206" s="548"/>
      <c r="D206" s="548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x14ac:dyDescent="0.3">
      <c r="A207" s="548"/>
      <c r="B207" s="548"/>
      <c r="C207" s="548"/>
      <c r="D207" s="548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x14ac:dyDescent="0.3">
      <c r="A208" s="548"/>
      <c r="B208" s="548"/>
      <c r="C208" s="548"/>
      <c r="D208" s="548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x14ac:dyDescent="0.3">
      <c r="A209" s="548"/>
      <c r="B209" s="548"/>
      <c r="C209" s="548"/>
      <c r="D209" s="548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x14ac:dyDescent="0.3">
      <c r="A210" s="548"/>
      <c r="B210" s="548"/>
      <c r="C210" s="548"/>
      <c r="D210" s="548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x14ac:dyDescent="0.3">
      <c r="A211" s="548"/>
      <c r="B211" s="548"/>
      <c r="C211" s="548"/>
      <c r="D211" s="548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x14ac:dyDescent="0.3">
      <c r="A212" s="548"/>
      <c r="B212" s="548"/>
      <c r="C212" s="548"/>
      <c r="D212" s="548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x14ac:dyDescent="0.3">
      <c r="A213" s="548"/>
      <c r="B213" s="548"/>
      <c r="C213" s="548"/>
      <c r="D213" s="548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x14ac:dyDescent="0.3">
      <c r="A214" s="548"/>
      <c r="B214" s="548"/>
      <c r="C214" s="548"/>
      <c r="D214" s="548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x14ac:dyDescent="0.3">
      <c r="A215" s="548"/>
      <c r="B215" s="548"/>
      <c r="C215" s="548"/>
      <c r="D215" s="548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x14ac:dyDescent="0.3">
      <c r="A216" s="548"/>
      <c r="B216" s="548"/>
      <c r="C216" s="548"/>
      <c r="D216" s="548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x14ac:dyDescent="0.3">
      <c r="A217" s="548"/>
      <c r="B217" s="548"/>
      <c r="C217" s="548"/>
      <c r="D217" s="548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x14ac:dyDescent="0.3">
      <c r="A218" s="548"/>
      <c r="B218" s="548"/>
      <c r="C218" s="548"/>
      <c r="D218" s="548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x14ac:dyDescent="0.3">
      <c r="A219" s="548"/>
      <c r="B219" s="548"/>
      <c r="C219" s="548"/>
      <c r="D219" s="548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x14ac:dyDescent="0.3">
      <c r="A220" s="548"/>
      <c r="B220" s="548"/>
      <c r="C220" s="548"/>
      <c r="D220" s="548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x14ac:dyDescent="0.3">
      <c r="A221" s="548"/>
      <c r="B221" s="548"/>
      <c r="C221" s="548"/>
      <c r="D221" s="548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x14ac:dyDescent="0.3">
      <c r="A222" s="548"/>
      <c r="B222" s="548"/>
      <c r="C222" s="548"/>
      <c r="D222" s="548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x14ac:dyDescent="0.3">
      <c r="A223" s="548"/>
      <c r="B223" s="548"/>
      <c r="C223" s="548"/>
      <c r="D223" s="548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x14ac:dyDescent="0.3">
      <c r="A224" s="548"/>
      <c r="B224" s="548"/>
      <c r="C224" s="548"/>
      <c r="D224" s="548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x14ac:dyDescent="0.3">
      <c r="A225" s="548"/>
      <c r="B225" s="548"/>
      <c r="C225" s="548"/>
      <c r="D225" s="548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x14ac:dyDescent="0.3">
      <c r="A226" s="548"/>
      <c r="B226" s="548"/>
      <c r="C226" s="548"/>
      <c r="D226" s="548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x14ac:dyDescent="0.3">
      <c r="A227" s="548"/>
      <c r="B227" s="548"/>
      <c r="C227" s="548"/>
      <c r="D227" s="548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x14ac:dyDescent="0.3">
      <c r="A228" s="548"/>
      <c r="B228" s="548"/>
      <c r="C228" s="548"/>
      <c r="D228" s="548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x14ac:dyDescent="0.3">
      <c r="A229" s="548"/>
      <c r="B229" s="548"/>
      <c r="C229" s="548"/>
      <c r="D229" s="548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x14ac:dyDescent="0.3">
      <c r="A230" s="548"/>
      <c r="B230" s="548"/>
      <c r="C230" s="548"/>
      <c r="D230" s="548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x14ac:dyDescent="0.3">
      <c r="A231" s="548"/>
      <c r="B231" s="548"/>
      <c r="C231" s="548"/>
      <c r="D231" s="548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x14ac:dyDescent="0.3">
      <c r="A232" s="548"/>
      <c r="B232" s="548"/>
      <c r="C232" s="548"/>
      <c r="D232" s="548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x14ac:dyDescent="0.3">
      <c r="A233" s="548"/>
      <c r="B233" s="548"/>
      <c r="C233" s="548"/>
      <c r="D233" s="548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x14ac:dyDescent="0.3">
      <c r="A234" s="548"/>
      <c r="B234" s="548"/>
      <c r="C234" s="548"/>
      <c r="D234" s="548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x14ac:dyDescent="0.3">
      <c r="A235" s="548"/>
      <c r="B235" s="548"/>
      <c r="C235" s="548"/>
      <c r="D235" s="548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x14ac:dyDescent="0.3">
      <c r="A236" s="548"/>
      <c r="B236" s="548"/>
      <c r="C236" s="548"/>
      <c r="D236" s="548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1:50" x14ac:dyDescent="0.3">
      <c r="A237" s="548"/>
      <c r="B237" s="548"/>
      <c r="C237" s="548"/>
      <c r="D237" s="548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50" x14ac:dyDescent="0.3">
      <c r="A238" s="548"/>
      <c r="B238" s="548"/>
      <c r="C238" s="548"/>
      <c r="D238" s="548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50" x14ac:dyDescent="0.3">
      <c r="A239" s="548"/>
      <c r="B239" s="548"/>
      <c r="C239" s="548"/>
      <c r="D239" s="548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50" x14ac:dyDescent="0.3">
      <c r="A240" s="548"/>
      <c r="B240" s="548"/>
      <c r="C240" s="548"/>
      <c r="D240" s="548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x14ac:dyDescent="0.3">
      <c r="A241" s="548"/>
      <c r="B241" s="548"/>
      <c r="C241" s="548"/>
      <c r="D241" s="548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x14ac:dyDescent="0.3">
      <c r="A242" s="548"/>
      <c r="B242" s="548"/>
      <c r="C242" s="548"/>
      <c r="D242" s="548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x14ac:dyDescent="0.3">
      <c r="A243" s="548"/>
      <c r="B243" s="548"/>
      <c r="C243" s="548"/>
      <c r="D243" s="548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x14ac:dyDescent="0.3">
      <c r="A244" s="548"/>
      <c r="B244" s="548"/>
      <c r="C244" s="548"/>
      <c r="D244" s="548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x14ac:dyDescent="0.3">
      <c r="A245" s="548"/>
      <c r="B245" s="548"/>
      <c r="C245" s="548"/>
      <c r="D245" s="548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x14ac:dyDescent="0.3">
      <c r="A246" s="548"/>
      <c r="B246" s="548"/>
      <c r="C246" s="548"/>
      <c r="D246" s="548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x14ac:dyDescent="0.3">
      <c r="A247" s="548"/>
      <c r="B247" s="548"/>
      <c r="C247" s="548"/>
      <c r="D247" s="548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x14ac:dyDescent="0.3">
      <c r="A248" s="548"/>
      <c r="B248" s="548"/>
      <c r="C248" s="548"/>
      <c r="D248" s="548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x14ac:dyDescent="0.3">
      <c r="A249" s="548"/>
      <c r="B249" s="548"/>
      <c r="C249" s="548"/>
      <c r="D249" s="548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x14ac:dyDescent="0.3">
      <c r="A250" s="548"/>
      <c r="B250" s="548"/>
      <c r="C250" s="548"/>
      <c r="D250" s="548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x14ac:dyDescent="0.3">
      <c r="A251" s="548"/>
      <c r="B251" s="548"/>
      <c r="C251" s="548"/>
      <c r="D251" s="548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x14ac:dyDescent="0.3">
      <c r="A252" s="548"/>
      <c r="B252" s="548"/>
      <c r="C252" s="548"/>
      <c r="D252" s="548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x14ac:dyDescent="0.3">
      <c r="A253" s="548"/>
      <c r="B253" s="548"/>
      <c r="C253" s="548"/>
      <c r="D253" s="548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x14ac:dyDescent="0.3"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x14ac:dyDescent="0.3"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x14ac:dyDescent="0.3"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5:38" x14ac:dyDescent="0.3"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5:38" x14ac:dyDescent="0.3"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5:38" x14ac:dyDescent="0.3"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5:38" x14ac:dyDescent="0.3"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5:38" x14ac:dyDescent="0.3"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5:38" x14ac:dyDescent="0.3"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5:38" x14ac:dyDescent="0.3"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5:38" x14ac:dyDescent="0.3"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5:38" x14ac:dyDescent="0.3"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5:38" x14ac:dyDescent="0.3"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5:38" x14ac:dyDescent="0.3"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5:38" x14ac:dyDescent="0.3"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5:38" x14ac:dyDescent="0.3"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5:38" x14ac:dyDescent="0.3"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5:38" x14ac:dyDescent="0.3"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5:38" x14ac:dyDescent="0.3"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5:38" x14ac:dyDescent="0.3"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5:38" x14ac:dyDescent="0.3"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5:38" x14ac:dyDescent="0.3"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5:38" x14ac:dyDescent="0.3"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5:38" x14ac:dyDescent="0.3"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5:38" x14ac:dyDescent="0.3"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5:38" x14ac:dyDescent="0.3"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5:38" x14ac:dyDescent="0.3"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5:38" x14ac:dyDescent="0.3"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5:38" x14ac:dyDescent="0.3"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5:38" x14ac:dyDescent="0.3"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5:38" x14ac:dyDescent="0.3"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5:38" x14ac:dyDescent="0.3"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5:38" x14ac:dyDescent="0.3"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5:38" x14ac:dyDescent="0.3"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5:38" x14ac:dyDescent="0.3"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5:38" x14ac:dyDescent="0.3"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5:38" x14ac:dyDescent="0.3"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5:38" x14ac:dyDescent="0.3"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5:38" x14ac:dyDescent="0.3"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5:38" x14ac:dyDescent="0.3"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5:38" x14ac:dyDescent="0.3"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5:38" x14ac:dyDescent="0.3"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5:38" x14ac:dyDescent="0.3"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5:38" x14ac:dyDescent="0.3"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5:38" x14ac:dyDescent="0.3"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5:38" x14ac:dyDescent="0.3"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5:38" x14ac:dyDescent="0.3"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5:38" x14ac:dyDescent="0.3"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5:38" x14ac:dyDescent="0.3"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5:38" x14ac:dyDescent="0.3"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5:38" x14ac:dyDescent="0.3"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5:38" x14ac:dyDescent="0.3"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5:38" x14ac:dyDescent="0.3"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5:38" x14ac:dyDescent="0.3"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5:38" x14ac:dyDescent="0.3"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5:38" x14ac:dyDescent="0.3"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5:38" x14ac:dyDescent="0.3"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5:38" x14ac:dyDescent="0.3"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5:38" x14ac:dyDescent="0.3"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5:38" x14ac:dyDescent="0.3"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5:38" x14ac:dyDescent="0.3"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5:38" x14ac:dyDescent="0.3"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5:38" x14ac:dyDescent="0.3"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5:38" x14ac:dyDescent="0.3"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5:38" x14ac:dyDescent="0.3"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5:38" x14ac:dyDescent="0.3"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5:38" x14ac:dyDescent="0.3"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5:38" x14ac:dyDescent="0.3"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5:38" x14ac:dyDescent="0.3"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5:38" x14ac:dyDescent="0.3"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5:38" x14ac:dyDescent="0.3"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5:38" x14ac:dyDescent="0.3"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5:38" x14ac:dyDescent="0.3"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5:38" x14ac:dyDescent="0.3"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5:38" x14ac:dyDescent="0.3"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5:38" x14ac:dyDescent="0.3"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5:38" x14ac:dyDescent="0.3"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5:38" x14ac:dyDescent="0.3"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5:38" x14ac:dyDescent="0.3"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5:38" x14ac:dyDescent="0.3"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5:38" x14ac:dyDescent="0.3"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5:38" x14ac:dyDescent="0.3"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5:38" x14ac:dyDescent="0.3"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5:38" x14ac:dyDescent="0.3"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5:38" x14ac:dyDescent="0.3"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5:38" x14ac:dyDescent="0.3"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5:38" x14ac:dyDescent="0.3"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5:38" x14ac:dyDescent="0.3"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5:38" x14ac:dyDescent="0.3"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5:38" x14ac:dyDescent="0.3"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5:38" x14ac:dyDescent="0.3"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5:38" x14ac:dyDescent="0.3"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5:38" x14ac:dyDescent="0.3"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5:38" x14ac:dyDescent="0.3"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5:38" x14ac:dyDescent="0.3"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5:38" x14ac:dyDescent="0.3"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5:38" x14ac:dyDescent="0.3"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5:38" x14ac:dyDescent="0.3"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5:38" x14ac:dyDescent="0.3"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5:38" x14ac:dyDescent="0.3"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5:38" x14ac:dyDescent="0.3"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5:38" x14ac:dyDescent="0.3"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5:38" x14ac:dyDescent="0.3"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5:38" x14ac:dyDescent="0.3"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5:38" x14ac:dyDescent="0.3"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5:38" x14ac:dyDescent="0.3"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5:38" x14ac:dyDescent="0.3"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5:38" x14ac:dyDescent="0.3"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5:38" x14ac:dyDescent="0.3"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5:38" x14ac:dyDescent="0.3"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5:38" x14ac:dyDescent="0.3"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5:38" x14ac:dyDescent="0.3"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5:38" x14ac:dyDescent="0.3"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5:38" x14ac:dyDescent="0.3"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5:38" x14ac:dyDescent="0.3"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5:38" x14ac:dyDescent="0.3"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5:38" x14ac:dyDescent="0.3"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5:38" x14ac:dyDescent="0.3"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5:38" x14ac:dyDescent="0.3"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5:38" x14ac:dyDescent="0.3"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5:38" x14ac:dyDescent="0.3"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5:38" x14ac:dyDescent="0.3"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5:38" x14ac:dyDescent="0.3"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5:38" x14ac:dyDescent="0.3"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5:38" x14ac:dyDescent="0.3"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5:38" x14ac:dyDescent="0.3"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5:38" x14ac:dyDescent="0.3"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5:38" x14ac:dyDescent="0.3"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5:38" x14ac:dyDescent="0.3"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5:38" x14ac:dyDescent="0.3"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5:38" x14ac:dyDescent="0.3"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5:38" x14ac:dyDescent="0.3"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5:38" x14ac:dyDescent="0.3"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5:38" x14ac:dyDescent="0.3"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5:38" x14ac:dyDescent="0.3"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5:38" x14ac:dyDescent="0.3"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5:38" x14ac:dyDescent="0.3"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5:38" x14ac:dyDescent="0.3"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5:38" x14ac:dyDescent="0.3"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5:38" x14ac:dyDescent="0.3"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5:38" x14ac:dyDescent="0.3"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5:38" x14ac:dyDescent="0.3"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5:38" x14ac:dyDescent="0.3"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5:38" x14ac:dyDescent="0.3"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5:38" x14ac:dyDescent="0.3"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5:38" x14ac:dyDescent="0.3"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5:38" x14ac:dyDescent="0.3"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5:38" x14ac:dyDescent="0.3"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5:38" x14ac:dyDescent="0.3"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5:38" x14ac:dyDescent="0.3"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5:38" x14ac:dyDescent="0.3"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5:38" x14ac:dyDescent="0.3"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5:38" x14ac:dyDescent="0.3"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5:38" x14ac:dyDescent="0.3"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5:38" x14ac:dyDescent="0.3"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5:38" x14ac:dyDescent="0.3"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5:38" x14ac:dyDescent="0.3"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5:38" x14ac:dyDescent="0.3"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5:38" x14ac:dyDescent="0.3"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5:38" x14ac:dyDescent="0.3"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5:38" x14ac:dyDescent="0.3"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5:38" x14ac:dyDescent="0.3"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5:38" x14ac:dyDescent="0.3"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5:38" x14ac:dyDescent="0.3"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5:38" x14ac:dyDescent="0.3"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5:38" x14ac:dyDescent="0.3"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5:38" x14ac:dyDescent="0.3"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5:38" x14ac:dyDescent="0.3"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5:38" x14ac:dyDescent="0.3"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5:38" x14ac:dyDescent="0.3"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5:38" x14ac:dyDescent="0.3"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5:38" x14ac:dyDescent="0.3"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5:38" x14ac:dyDescent="0.3"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5:38" x14ac:dyDescent="0.3"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5:38" x14ac:dyDescent="0.3"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5:38" x14ac:dyDescent="0.3"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5:38" x14ac:dyDescent="0.3"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5:38" x14ac:dyDescent="0.3"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5:38" x14ac:dyDescent="0.3"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5:38" x14ac:dyDescent="0.3"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5:38" x14ac:dyDescent="0.3"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5:38" x14ac:dyDescent="0.3"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5:38" x14ac:dyDescent="0.3"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5:38" x14ac:dyDescent="0.3"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5:38" x14ac:dyDescent="0.3"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5:38" x14ac:dyDescent="0.3"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5:38" x14ac:dyDescent="0.3"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5:38" x14ac:dyDescent="0.3"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5:38" x14ac:dyDescent="0.3"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5:38" x14ac:dyDescent="0.3"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5:38" x14ac:dyDescent="0.3"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5:38" x14ac:dyDescent="0.3"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5:38" x14ac:dyDescent="0.3"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5:38" x14ac:dyDescent="0.3"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5:38" x14ac:dyDescent="0.3"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5:38" x14ac:dyDescent="0.3"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5:38" x14ac:dyDescent="0.3"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5:38" x14ac:dyDescent="0.3"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5:38" x14ac:dyDescent="0.3"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5:38" x14ac:dyDescent="0.3"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5:38" x14ac:dyDescent="0.3"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5:38" x14ac:dyDescent="0.3"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5:38" x14ac:dyDescent="0.3"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5:38" x14ac:dyDescent="0.3"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5:38" x14ac:dyDescent="0.3"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5:38" x14ac:dyDescent="0.3"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5:38" x14ac:dyDescent="0.3"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5:38" x14ac:dyDescent="0.3"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5:38" x14ac:dyDescent="0.3"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5:38" x14ac:dyDescent="0.3"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5:38" x14ac:dyDescent="0.3"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5:38" x14ac:dyDescent="0.3"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5:38" x14ac:dyDescent="0.3"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5:38" x14ac:dyDescent="0.3"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5:38" x14ac:dyDescent="0.3"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5:38" x14ac:dyDescent="0.3"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5:38" x14ac:dyDescent="0.3"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5:38" x14ac:dyDescent="0.3"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5:38" x14ac:dyDescent="0.3"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5:38" x14ac:dyDescent="0.3"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5:38" x14ac:dyDescent="0.3"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5:38" x14ac:dyDescent="0.3"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5:38" x14ac:dyDescent="0.3"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5:38" x14ac:dyDescent="0.3"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5:38" x14ac:dyDescent="0.3"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5:38" x14ac:dyDescent="0.3"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5:38" x14ac:dyDescent="0.3"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5:38" x14ac:dyDescent="0.3"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5:38" x14ac:dyDescent="0.3"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5:38" x14ac:dyDescent="0.3"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5:38" x14ac:dyDescent="0.3"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5:38" x14ac:dyDescent="0.3"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5:38" x14ac:dyDescent="0.3"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5:38" x14ac:dyDescent="0.3"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5:38" x14ac:dyDescent="0.3"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5:38" x14ac:dyDescent="0.3"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5:38" x14ac:dyDescent="0.3"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5:38" x14ac:dyDescent="0.3"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5:38" x14ac:dyDescent="0.3"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5:38" x14ac:dyDescent="0.3"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5:38" x14ac:dyDescent="0.3"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5:38" x14ac:dyDescent="0.3"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5:38" x14ac:dyDescent="0.3"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5:38" x14ac:dyDescent="0.3"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5:38" x14ac:dyDescent="0.3"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5:38" x14ac:dyDescent="0.3"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5:38" x14ac:dyDescent="0.3"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5:38" x14ac:dyDescent="0.3"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5:38" x14ac:dyDescent="0.3"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5:38" x14ac:dyDescent="0.3"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5:38" x14ac:dyDescent="0.3"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5:38" x14ac:dyDescent="0.3"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5:38" x14ac:dyDescent="0.3"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5:38" x14ac:dyDescent="0.3"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5:38" x14ac:dyDescent="0.3"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5:38" x14ac:dyDescent="0.3"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5:38" x14ac:dyDescent="0.3"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5:38" x14ac:dyDescent="0.3"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5:38" x14ac:dyDescent="0.3"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5:38" x14ac:dyDescent="0.3"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5:38" x14ac:dyDescent="0.3"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5:38" x14ac:dyDescent="0.3"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5:38" x14ac:dyDescent="0.3"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5:38" x14ac:dyDescent="0.3"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5:38" x14ac:dyDescent="0.3"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5:38" x14ac:dyDescent="0.3"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5:38" x14ac:dyDescent="0.3"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5:38" x14ac:dyDescent="0.3"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5:38" x14ac:dyDescent="0.3"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5:38" x14ac:dyDescent="0.3"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5:38" x14ac:dyDescent="0.3"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5:38" x14ac:dyDescent="0.3"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5:38" x14ac:dyDescent="0.3"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5:38" x14ac:dyDescent="0.3"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5:38" x14ac:dyDescent="0.3"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5:38" x14ac:dyDescent="0.3"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5:38" x14ac:dyDescent="0.3"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5:38" x14ac:dyDescent="0.3"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5:38" x14ac:dyDescent="0.3"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5:38" x14ac:dyDescent="0.3"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5:38" x14ac:dyDescent="0.3"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5:38" x14ac:dyDescent="0.3"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5:38" x14ac:dyDescent="0.3"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5:38" x14ac:dyDescent="0.3"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5:38" x14ac:dyDescent="0.3"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5:38" x14ac:dyDescent="0.3"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5:38" x14ac:dyDescent="0.3"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5:38" x14ac:dyDescent="0.3"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5:38" x14ac:dyDescent="0.3"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5:38" x14ac:dyDescent="0.3"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5:38" x14ac:dyDescent="0.3"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5:38" x14ac:dyDescent="0.3"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5:38" x14ac:dyDescent="0.3"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5:38" x14ac:dyDescent="0.3"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5:38" x14ac:dyDescent="0.3"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5:38" x14ac:dyDescent="0.3"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5:38" x14ac:dyDescent="0.3"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5:38" x14ac:dyDescent="0.3"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5:38" x14ac:dyDescent="0.3"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5:38" x14ac:dyDescent="0.3"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5:38" x14ac:dyDescent="0.3"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5:38" x14ac:dyDescent="0.3"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5:38" x14ac:dyDescent="0.3"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5:38" x14ac:dyDescent="0.3"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5:38" x14ac:dyDescent="0.3"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5:38" x14ac:dyDescent="0.3"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5:38" x14ac:dyDescent="0.3"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5:38" x14ac:dyDescent="0.3"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5:38" x14ac:dyDescent="0.3"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5:38" x14ac:dyDescent="0.3"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5:38" x14ac:dyDescent="0.3"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5:38" x14ac:dyDescent="0.3"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5:38" x14ac:dyDescent="0.3"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5:38" x14ac:dyDescent="0.3"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5:38" x14ac:dyDescent="0.3"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5:38" x14ac:dyDescent="0.3"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5:38" x14ac:dyDescent="0.3"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5:38" x14ac:dyDescent="0.3"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5:38" x14ac:dyDescent="0.3"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5:38" x14ac:dyDescent="0.3"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5:38" x14ac:dyDescent="0.3"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5:38" x14ac:dyDescent="0.3"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5:38" x14ac:dyDescent="0.3"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5:38" x14ac:dyDescent="0.3"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5:38" x14ac:dyDescent="0.3"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5:38" x14ac:dyDescent="0.3"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5:38" x14ac:dyDescent="0.3"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5:38" x14ac:dyDescent="0.3"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5:38" x14ac:dyDescent="0.3"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5:38" x14ac:dyDescent="0.3"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5:38" x14ac:dyDescent="0.3"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5:38" x14ac:dyDescent="0.3"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5:38" x14ac:dyDescent="0.3"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5:38" x14ac:dyDescent="0.3"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5:38" x14ac:dyDescent="0.3"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5:38" x14ac:dyDescent="0.3"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5:38" x14ac:dyDescent="0.3"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5:38" x14ac:dyDescent="0.3"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5:38" x14ac:dyDescent="0.3"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5:38" x14ac:dyDescent="0.3"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5:38" x14ac:dyDescent="0.3"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5:38" x14ac:dyDescent="0.3"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5:38" x14ac:dyDescent="0.3"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5:38" x14ac:dyDescent="0.3"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5:38" x14ac:dyDescent="0.3"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5:38" x14ac:dyDescent="0.3"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5:38" x14ac:dyDescent="0.3"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5:38" x14ac:dyDescent="0.3"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5:38" x14ac:dyDescent="0.3"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5:38" x14ac:dyDescent="0.3"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5:38" x14ac:dyDescent="0.3"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5:38" x14ac:dyDescent="0.3"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5:38" x14ac:dyDescent="0.3"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5:38" x14ac:dyDescent="0.3"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5:38" x14ac:dyDescent="0.3"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5:38" x14ac:dyDescent="0.3"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5:38" x14ac:dyDescent="0.3"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5:38" x14ac:dyDescent="0.3"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5:38" x14ac:dyDescent="0.3"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5:38" x14ac:dyDescent="0.3"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5:38" x14ac:dyDescent="0.3"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5:38" x14ac:dyDescent="0.3"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5:38" x14ac:dyDescent="0.3"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5:38" x14ac:dyDescent="0.3"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5:38" x14ac:dyDescent="0.3"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5:38" x14ac:dyDescent="0.3"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5:38" x14ac:dyDescent="0.3"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5:38" x14ac:dyDescent="0.3"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5:38" x14ac:dyDescent="0.3"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5:38" x14ac:dyDescent="0.3"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5:38" x14ac:dyDescent="0.3"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5:38" x14ac:dyDescent="0.3"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5:38" x14ac:dyDescent="0.3"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5:38" x14ac:dyDescent="0.3"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5:38" x14ac:dyDescent="0.3"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5:38" x14ac:dyDescent="0.3"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5:38" x14ac:dyDescent="0.3"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5:38" x14ac:dyDescent="0.3"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5:38" x14ac:dyDescent="0.3"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5:38" x14ac:dyDescent="0.3"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5:38" x14ac:dyDescent="0.3"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5:38" x14ac:dyDescent="0.3"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5:38" x14ac:dyDescent="0.3"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5:38" x14ac:dyDescent="0.3"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5:38" x14ac:dyDescent="0.3"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5:38" x14ac:dyDescent="0.3"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5:38" x14ac:dyDescent="0.3"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5:38" x14ac:dyDescent="0.3"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5:38" x14ac:dyDescent="0.3"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5:38" x14ac:dyDescent="0.3"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5:38" x14ac:dyDescent="0.3"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5:38" x14ac:dyDescent="0.3"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5:38" x14ac:dyDescent="0.3"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5:38" x14ac:dyDescent="0.3"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5:38" x14ac:dyDescent="0.3"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5:38" x14ac:dyDescent="0.3"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5:38" x14ac:dyDescent="0.3"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5:38" x14ac:dyDescent="0.3"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5:38" x14ac:dyDescent="0.3"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5:38" x14ac:dyDescent="0.3"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5:38" x14ac:dyDescent="0.3"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5:38" x14ac:dyDescent="0.3"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5:38" x14ac:dyDescent="0.3"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5:38" x14ac:dyDescent="0.3"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5:38" x14ac:dyDescent="0.3"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5:38" x14ac:dyDescent="0.3"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5:38" x14ac:dyDescent="0.3"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5:38" x14ac:dyDescent="0.3"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5:38" x14ac:dyDescent="0.3"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5:38" x14ac:dyDescent="0.3"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5:38" x14ac:dyDescent="0.3"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5:38" x14ac:dyDescent="0.3"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5:38" x14ac:dyDescent="0.3"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5:38" x14ac:dyDescent="0.3"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5:38" x14ac:dyDescent="0.3"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5:38" x14ac:dyDescent="0.3"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5:38" x14ac:dyDescent="0.3"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5:38" x14ac:dyDescent="0.3"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5:38" x14ac:dyDescent="0.3"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5:38" x14ac:dyDescent="0.3"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5:38" x14ac:dyDescent="0.3"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5:38" x14ac:dyDescent="0.3"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5:38" x14ac:dyDescent="0.3"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5:38" x14ac:dyDescent="0.3"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5:38" x14ac:dyDescent="0.3"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5:38" x14ac:dyDescent="0.3"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5:38" x14ac:dyDescent="0.3"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5:38" x14ac:dyDescent="0.3"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5:38" x14ac:dyDescent="0.3"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5:38" x14ac:dyDescent="0.3"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5:38" x14ac:dyDescent="0.3"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5:38" x14ac:dyDescent="0.3"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5:38" x14ac:dyDescent="0.3"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5:38" x14ac:dyDescent="0.3"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5:38" x14ac:dyDescent="0.3"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5:38" x14ac:dyDescent="0.3"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5:38" x14ac:dyDescent="0.3"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5:38" x14ac:dyDescent="0.3"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5:38" x14ac:dyDescent="0.3"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5:38" x14ac:dyDescent="0.3"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5:38" x14ac:dyDescent="0.3"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5:38" x14ac:dyDescent="0.3"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5:38" x14ac:dyDescent="0.3"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5:38" x14ac:dyDescent="0.3"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5:38" x14ac:dyDescent="0.3"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5:38" x14ac:dyDescent="0.3"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5:38" x14ac:dyDescent="0.3"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5:38" x14ac:dyDescent="0.3"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5:38" x14ac:dyDescent="0.3"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5:38" x14ac:dyDescent="0.3"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5:38" x14ac:dyDescent="0.3"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5:38" x14ac:dyDescent="0.3"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5:38" x14ac:dyDescent="0.3"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5:38" x14ac:dyDescent="0.3"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5:38" x14ac:dyDescent="0.3"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5:38" x14ac:dyDescent="0.3"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5:38" x14ac:dyDescent="0.3"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5:38" x14ac:dyDescent="0.3"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5:38" x14ac:dyDescent="0.3"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5:38" x14ac:dyDescent="0.3"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5:38" x14ac:dyDescent="0.3"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5:38" x14ac:dyDescent="0.3"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5:38" x14ac:dyDescent="0.3"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5:38" x14ac:dyDescent="0.3"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5:38" x14ac:dyDescent="0.3"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5:38" x14ac:dyDescent="0.3"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5:38" x14ac:dyDescent="0.3"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5:38" x14ac:dyDescent="0.3"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5:38" x14ac:dyDescent="0.3"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5:38" x14ac:dyDescent="0.3"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5:38" x14ac:dyDescent="0.3"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5:38" x14ac:dyDescent="0.3"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5:38" x14ac:dyDescent="0.3"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5:38" x14ac:dyDescent="0.3"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5:38" x14ac:dyDescent="0.3"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5:38" x14ac:dyDescent="0.3"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5:38" x14ac:dyDescent="0.3"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5:38" x14ac:dyDescent="0.3"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5:38" x14ac:dyDescent="0.3"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5:38" x14ac:dyDescent="0.3"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5:38" x14ac:dyDescent="0.3"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5:38" x14ac:dyDescent="0.3"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5:38" x14ac:dyDescent="0.3"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5:38" x14ac:dyDescent="0.3"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5:38" x14ac:dyDescent="0.3"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5:38" x14ac:dyDescent="0.3"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5:38" x14ac:dyDescent="0.3"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5:38" x14ac:dyDescent="0.3"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5:38" x14ac:dyDescent="0.3"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5:38" x14ac:dyDescent="0.3"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5:38" x14ac:dyDescent="0.3"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5:38" x14ac:dyDescent="0.3"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5:38" x14ac:dyDescent="0.3"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5:38" x14ac:dyDescent="0.3"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5:38" x14ac:dyDescent="0.3"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5:38" x14ac:dyDescent="0.3"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5:38" x14ac:dyDescent="0.3"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5:38" x14ac:dyDescent="0.3"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5:38" x14ac:dyDescent="0.3"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5:38" x14ac:dyDescent="0.3"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5:38" x14ac:dyDescent="0.3"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5:38" x14ac:dyDescent="0.3"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5:38" x14ac:dyDescent="0.3"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5:38" x14ac:dyDescent="0.3"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5:38" x14ac:dyDescent="0.3"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5:38" x14ac:dyDescent="0.3"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5:38" x14ac:dyDescent="0.3"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5:38" x14ac:dyDescent="0.3"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5:38" x14ac:dyDescent="0.3"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5:38" x14ac:dyDescent="0.3"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5:38" x14ac:dyDescent="0.3"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5:38" x14ac:dyDescent="0.3"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5:38" x14ac:dyDescent="0.3"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5:38" x14ac:dyDescent="0.3"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5:38" x14ac:dyDescent="0.3"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5:38" x14ac:dyDescent="0.3"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5:38" x14ac:dyDescent="0.3"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5:38" x14ac:dyDescent="0.3"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5:38" x14ac:dyDescent="0.3"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5:38" x14ac:dyDescent="0.3"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5:38" x14ac:dyDescent="0.3"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5:38" x14ac:dyDescent="0.3"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5:38" x14ac:dyDescent="0.3"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5:38" x14ac:dyDescent="0.3"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5:38" x14ac:dyDescent="0.3"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5:38" x14ac:dyDescent="0.3"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5:38" x14ac:dyDescent="0.3"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5:38" x14ac:dyDescent="0.3"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5:38" x14ac:dyDescent="0.3"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5:38" x14ac:dyDescent="0.3"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5:38" x14ac:dyDescent="0.3"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5:38" x14ac:dyDescent="0.3"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5:38" x14ac:dyDescent="0.3"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5:38" x14ac:dyDescent="0.3"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5:38" x14ac:dyDescent="0.3"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5:38" x14ac:dyDescent="0.3"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5:38" x14ac:dyDescent="0.3"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5:38" x14ac:dyDescent="0.3"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5:38" x14ac:dyDescent="0.3"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5:38" x14ac:dyDescent="0.3"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5:38" x14ac:dyDescent="0.3"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5:38" x14ac:dyDescent="0.3"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5:38" x14ac:dyDescent="0.3"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5:38" x14ac:dyDescent="0.3"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5:38" x14ac:dyDescent="0.3"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5:38" x14ac:dyDescent="0.3"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5:38" x14ac:dyDescent="0.3"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5:38" x14ac:dyDescent="0.3"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5:38" x14ac:dyDescent="0.3"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5:38" x14ac:dyDescent="0.3"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5:38" x14ac:dyDescent="0.3"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5:38" x14ac:dyDescent="0.3"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5:38" x14ac:dyDescent="0.3"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5:38" x14ac:dyDescent="0.3"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5:38" x14ac:dyDescent="0.3"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5:38" x14ac:dyDescent="0.3"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5:38" x14ac:dyDescent="0.3"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5:38" x14ac:dyDescent="0.3"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5:38" x14ac:dyDescent="0.3"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5:38" x14ac:dyDescent="0.3"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5:38" x14ac:dyDescent="0.3"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5:38" x14ac:dyDescent="0.3"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5:38" x14ac:dyDescent="0.3"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5:38" x14ac:dyDescent="0.3"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5:38" x14ac:dyDescent="0.3"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5:38" x14ac:dyDescent="0.3"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5:38" x14ac:dyDescent="0.3"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5:38" x14ac:dyDescent="0.3"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5:38" x14ac:dyDescent="0.3"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5:38" x14ac:dyDescent="0.3"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5:38" x14ac:dyDescent="0.3"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5:38" x14ac:dyDescent="0.3"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5:38" x14ac:dyDescent="0.3"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5:38" x14ac:dyDescent="0.3"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5:38" x14ac:dyDescent="0.3"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5:38" x14ac:dyDescent="0.3"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5:38" x14ac:dyDescent="0.3"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5:38" x14ac:dyDescent="0.3"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5:38" x14ac:dyDescent="0.3"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5:38" x14ac:dyDescent="0.3"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5:38" x14ac:dyDescent="0.3"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5:38" x14ac:dyDescent="0.3"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5:38" x14ac:dyDescent="0.3"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5:38" x14ac:dyDescent="0.3"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5:38" x14ac:dyDescent="0.3"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5:38" x14ac:dyDescent="0.3"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5:38" x14ac:dyDescent="0.3"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5:38" x14ac:dyDescent="0.3"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5:38" x14ac:dyDescent="0.3"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5:38" x14ac:dyDescent="0.3"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5:38" x14ac:dyDescent="0.3"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5:38" x14ac:dyDescent="0.3"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5:38" x14ac:dyDescent="0.3"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5:38" x14ac:dyDescent="0.3"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5:38" x14ac:dyDescent="0.3"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5:38" x14ac:dyDescent="0.3"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5:38" x14ac:dyDescent="0.3"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5:38" x14ac:dyDescent="0.3"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5:38" x14ac:dyDescent="0.3"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5:38" x14ac:dyDescent="0.3"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5:38" x14ac:dyDescent="0.3"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5:38" x14ac:dyDescent="0.3"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5:38" x14ac:dyDescent="0.3"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5:38" x14ac:dyDescent="0.3"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5:38" x14ac:dyDescent="0.3"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5:38" x14ac:dyDescent="0.3"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5:38" x14ac:dyDescent="0.3"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5:38" x14ac:dyDescent="0.3"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5:38" x14ac:dyDescent="0.3"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5:38" x14ac:dyDescent="0.3"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5:38" x14ac:dyDescent="0.3"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5:38" x14ac:dyDescent="0.3"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5:38" x14ac:dyDescent="0.3"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5:38" x14ac:dyDescent="0.3"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5:38" x14ac:dyDescent="0.3"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5:38" x14ac:dyDescent="0.3"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5:38" x14ac:dyDescent="0.3"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5:38" x14ac:dyDescent="0.3"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5:38" x14ac:dyDescent="0.3"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5:38" x14ac:dyDescent="0.3"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5:38" x14ac:dyDescent="0.3"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5:38" x14ac:dyDescent="0.3"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5:38" x14ac:dyDescent="0.3"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5:38" x14ac:dyDescent="0.3"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5:38" x14ac:dyDescent="0.3"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5:38" x14ac:dyDescent="0.3"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5:38" x14ac:dyDescent="0.3"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5:38" x14ac:dyDescent="0.3"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5:38" x14ac:dyDescent="0.3"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5:38" x14ac:dyDescent="0.3"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5:38" x14ac:dyDescent="0.3"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5:38" x14ac:dyDescent="0.3"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5:38" x14ac:dyDescent="0.3"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5:38" x14ac:dyDescent="0.3"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5:38" x14ac:dyDescent="0.3"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5:38" x14ac:dyDescent="0.3"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5:38" x14ac:dyDescent="0.3"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5:38" x14ac:dyDescent="0.3"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5:38" x14ac:dyDescent="0.3"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5:38" x14ac:dyDescent="0.3"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5:38" x14ac:dyDescent="0.3"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5:38" x14ac:dyDescent="0.3"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5:38" x14ac:dyDescent="0.3"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5:38" x14ac:dyDescent="0.3"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5:38" x14ac:dyDescent="0.3"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5:38" x14ac:dyDescent="0.3"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5:38" x14ac:dyDescent="0.3"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5:38" x14ac:dyDescent="0.3"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5:38" x14ac:dyDescent="0.3"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5:38" x14ac:dyDescent="0.3"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5:38" x14ac:dyDescent="0.3">
      <c r="F904" s="1"/>
    </row>
    <row r="905" spans="5:38" x14ac:dyDescent="0.3">
      <c r="F905" s="1"/>
    </row>
  </sheetData>
  <mergeCells count="48">
    <mergeCell ref="A1:N1"/>
    <mergeCell ref="A2:N2"/>
    <mergeCell ref="A3:N3"/>
    <mergeCell ref="A5:A6"/>
    <mergeCell ref="B5:B6"/>
    <mergeCell ref="D5:D6"/>
    <mergeCell ref="C5:C6"/>
    <mergeCell ref="Q47:Q56"/>
    <mergeCell ref="Q20:Q46"/>
    <mergeCell ref="O19:O80"/>
    <mergeCell ref="P19:P74"/>
    <mergeCell ref="E5:E6"/>
    <mergeCell ref="F5:F6"/>
    <mergeCell ref="G5:G6"/>
    <mergeCell ref="I5:I6"/>
    <mergeCell ref="H5:H6"/>
    <mergeCell ref="J5:N5"/>
    <mergeCell ref="Q57:Q74"/>
    <mergeCell ref="P76:Q80"/>
    <mergeCell ref="AD19:AG19"/>
    <mergeCell ref="AH19:AH21"/>
    <mergeCell ref="AI19:AS19"/>
    <mergeCell ref="AR20:AR21"/>
    <mergeCell ref="AS20:AS21"/>
    <mergeCell ref="AE20:AE21"/>
    <mergeCell ref="AF20:AF21"/>
    <mergeCell ref="AG20:AG21"/>
    <mergeCell ref="AL20:AL21"/>
    <mergeCell ref="AM20:AM21"/>
    <mergeCell ref="AN20:AN21"/>
    <mergeCell ref="AO20:AO21"/>
    <mergeCell ref="AP20:AP21"/>
    <mergeCell ref="AT22:AT29"/>
    <mergeCell ref="AV22:AV31"/>
    <mergeCell ref="AK20:AK21"/>
    <mergeCell ref="R20:R38"/>
    <mergeCell ref="AD20:AD21"/>
    <mergeCell ref="AB17:AB31"/>
    <mergeCell ref="AD30:AT30"/>
    <mergeCell ref="AQ20:AQ21"/>
    <mergeCell ref="AT19:AT21"/>
    <mergeCell ref="AI20:AI21"/>
    <mergeCell ref="AJ20:AJ21"/>
    <mergeCell ref="AC17:AV17"/>
    <mergeCell ref="AC18:AC30"/>
    <mergeCell ref="AD18:AT18"/>
    <mergeCell ref="AU18:AU21"/>
    <mergeCell ref="AV18:AV21"/>
  </mergeCells>
  <printOptions horizontalCentered="1"/>
  <pageMargins left="0.31496062992125984" right="0" top="0" bottom="0" header="0" footer="0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5"/>
  <sheetViews>
    <sheetView view="pageBreakPreview" zoomScale="60" zoomScaleNormal="100" workbookViewId="0">
      <selection activeCell="L32" sqref="L32"/>
    </sheetView>
  </sheetViews>
  <sheetFormatPr defaultRowHeight="14.4" x14ac:dyDescent="0.3"/>
  <cols>
    <col min="2" max="2" width="14.33203125" customWidth="1"/>
    <col min="3" max="3" width="19.21875" customWidth="1"/>
    <col min="4" max="4" width="18.88671875" customWidth="1"/>
    <col min="5" max="5" width="17" customWidth="1"/>
  </cols>
  <sheetData>
    <row r="1" spans="1:14" ht="6" customHeight="1" x14ac:dyDescent="0.3">
      <c r="A1" s="548"/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</row>
    <row r="2" spans="1:14" hidden="1" x14ac:dyDescent="0.3">
      <c r="A2" s="548"/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</row>
    <row r="3" spans="1:14" ht="22.2" customHeight="1" x14ac:dyDescent="0.3">
      <c r="A3" s="1417" t="s">
        <v>276</v>
      </c>
      <c r="B3" s="1417"/>
      <c r="C3" s="1417"/>
      <c r="D3" s="1417"/>
      <c r="E3" s="1417"/>
      <c r="F3" s="549"/>
      <c r="G3" s="549"/>
      <c r="H3" s="549"/>
      <c r="I3" s="548"/>
      <c r="J3" s="548"/>
      <c r="K3" s="548"/>
      <c r="L3" s="548"/>
      <c r="M3" s="548"/>
      <c r="N3" s="548"/>
    </row>
    <row r="4" spans="1:14" ht="21.6" customHeight="1" x14ac:dyDescent="0.3">
      <c r="A4" s="1417" t="s">
        <v>287</v>
      </c>
      <c r="B4" s="1417"/>
      <c r="C4" s="1417"/>
      <c r="D4" s="1417"/>
      <c r="E4" s="1417"/>
      <c r="F4" s="1264"/>
      <c r="G4" s="1264"/>
      <c r="H4" s="1264"/>
      <c r="I4" s="548"/>
      <c r="J4" s="548"/>
      <c r="K4" s="548"/>
      <c r="L4" s="548"/>
      <c r="M4" s="548"/>
      <c r="N4" s="548"/>
    </row>
    <row r="5" spans="1:14" ht="19.8" customHeight="1" x14ac:dyDescent="0.3">
      <c r="A5" s="548"/>
      <c r="B5" s="548"/>
      <c r="C5" s="548"/>
      <c r="D5" s="548"/>
      <c r="E5" s="1265" t="s">
        <v>28</v>
      </c>
      <c r="F5" s="548"/>
      <c r="G5" s="548"/>
      <c r="H5" s="548"/>
      <c r="I5" s="548"/>
      <c r="J5" s="548"/>
      <c r="K5" s="548"/>
      <c r="L5" s="548"/>
      <c r="M5" s="548"/>
      <c r="N5" s="548"/>
    </row>
    <row r="6" spans="1:14" ht="24.6" customHeight="1" x14ac:dyDescent="0.3">
      <c r="A6" s="1422" t="s">
        <v>277</v>
      </c>
      <c r="B6" s="1423"/>
      <c r="C6" s="1266" t="s">
        <v>278</v>
      </c>
      <c r="D6" s="1266" t="s">
        <v>279</v>
      </c>
      <c r="E6" s="1266" t="s">
        <v>280</v>
      </c>
      <c r="F6" s="548"/>
      <c r="G6" s="548"/>
      <c r="H6" s="548"/>
      <c r="I6" s="548"/>
      <c r="J6" s="548"/>
      <c r="K6" s="548"/>
      <c r="L6" s="548"/>
      <c r="M6" s="548"/>
      <c r="N6" s="548"/>
    </row>
    <row r="7" spans="1:14" x14ac:dyDescent="0.3">
      <c r="A7" s="1424">
        <v>1</v>
      </c>
      <c r="B7" s="1425"/>
      <c r="C7" s="1175">
        <v>2</v>
      </c>
      <c r="D7" s="1175">
        <v>3</v>
      </c>
      <c r="E7" s="1175">
        <v>4</v>
      </c>
      <c r="F7" s="1263"/>
      <c r="G7" s="548"/>
      <c r="H7" s="548"/>
      <c r="I7" s="548"/>
      <c r="J7" s="548"/>
      <c r="K7" s="548"/>
      <c r="L7" s="548"/>
      <c r="M7" s="548"/>
      <c r="N7" s="548"/>
    </row>
    <row r="8" spans="1:14" x14ac:dyDescent="0.3">
      <c r="A8" s="1418" t="s">
        <v>281</v>
      </c>
      <c r="B8" s="1419"/>
      <c r="C8" s="1267">
        <v>220.05051</v>
      </c>
      <c r="D8" s="1267">
        <v>765.78611000000001</v>
      </c>
      <c r="E8" s="1268">
        <f>C8-D8</f>
        <v>-545.73559999999998</v>
      </c>
      <c r="F8" s="548"/>
      <c r="G8" s="548"/>
      <c r="H8" s="548"/>
      <c r="I8" s="548"/>
      <c r="J8" s="548"/>
      <c r="K8" s="548"/>
      <c r="L8" s="548"/>
      <c r="M8" s="548"/>
      <c r="N8" s="548"/>
    </row>
    <row r="9" spans="1:14" x14ac:dyDescent="0.3">
      <c r="A9" s="1418" t="s">
        <v>282</v>
      </c>
      <c r="B9" s="1419"/>
      <c r="C9" s="1267">
        <v>387.95614999999998</v>
      </c>
      <c r="D9" s="1267">
        <v>1021.87497</v>
      </c>
      <c r="E9" s="1268">
        <f t="shared" ref="E9:E12" si="0">C9-D9</f>
        <v>-633.91881999999998</v>
      </c>
      <c r="F9" s="548"/>
      <c r="G9" s="548"/>
      <c r="H9" s="548"/>
      <c r="I9" s="548"/>
      <c r="J9" s="548"/>
      <c r="K9" s="548"/>
      <c r="L9" s="548"/>
      <c r="M9" s="548"/>
      <c r="N9" s="548"/>
    </row>
    <row r="10" spans="1:14" x14ac:dyDescent="0.3">
      <c r="A10" s="1418" t="s">
        <v>283</v>
      </c>
      <c r="B10" s="1419"/>
      <c r="C10" s="1267">
        <v>603.05622000000005</v>
      </c>
      <c r="D10" s="1267">
        <v>1283.7085</v>
      </c>
      <c r="E10" s="1268">
        <f t="shared" si="0"/>
        <v>-680.65227999999991</v>
      </c>
      <c r="F10" s="548"/>
      <c r="G10" s="548"/>
      <c r="H10" s="548"/>
      <c r="I10" s="548"/>
      <c r="J10" s="548"/>
      <c r="K10" s="548"/>
      <c r="L10" s="548"/>
      <c r="M10" s="548"/>
      <c r="N10" s="548"/>
    </row>
    <row r="11" spans="1:14" ht="39.6" customHeight="1" x14ac:dyDescent="0.3">
      <c r="A11" s="1415" t="s">
        <v>284</v>
      </c>
      <c r="B11" s="1416"/>
      <c r="C11" s="1267">
        <v>610.02900999999997</v>
      </c>
      <c r="D11" s="1267">
        <v>707.40296000000001</v>
      </c>
      <c r="E11" s="1268">
        <f t="shared" si="0"/>
        <v>-97.373950000000036</v>
      </c>
      <c r="F11" s="548"/>
      <c r="G11" s="548"/>
      <c r="H11" s="548"/>
      <c r="I11" s="548"/>
      <c r="J11" s="548"/>
      <c r="K11" s="548"/>
      <c r="L11" s="548"/>
      <c r="M11" s="548"/>
      <c r="N11" s="548"/>
    </row>
    <row r="12" spans="1:14" x14ac:dyDescent="0.3">
      <c r="A12" s="1418" t="s">
        <v>285</v>
      </c>
      <c r="B12" s="1419"/>
      <c r="C12" s="1267">
        <v>1759.3938499999999</v>
      </c>
      <c r="D12" s="1267">
        <v>2358.6464799999999</v>
      </c>
      <c r="E12" s="1268">
        <f t="shared" si="0"/>
        <v>-599.25262999999995</v>
      </c>
      <c r="F12" s="548"/>
      <c r="G12" s="548"/>
      <c r="H12" s="548"/>
      <c r="I12" s="548"/>
      <c r="J12" s="548"/>
      <c r="K12" s="548"/>
      <c r="L12" s="548"/>
      <c r="M12" s="548"/>
      <c r="N12" s="548"/>
    </row>
    <row r="13" spans="1:14" ht="25.8" customHeight="1" x14ac:dyDescent="0.3">
      <c r="A13" s="1420" t="s">
        <v>286</v>
      </c>
      <c r="B13" s="1421"/>
      <c r="C13" s="787">
        <f>C8+C9+C10+C11+C12</f>
        <v>3580.4857400000001</v>
      </c>
      <c r="D13" s="787">
        <f t="shared" ref="D13:E13" si="1">D8+D9+D10+D11+D12</f>
        <v>6137.4190199999994</v>
      </c>
      <c r="E13" s="787">
        <f t="shared" si="1"/>
        <v>-2556.9332799999997</v>
      </c>
      <c r="F13" s="548"/>
      <c r="G13" s="548"/>
      <c r="H13" s="548"/>
      <c r="I13" s="548"/>
      <c r="J13" s="548"/>
      <c r="K13" s="548"/>
      <c r="L13" s="548"/>
      <c r="M13" s="548"/>
      <c r="N13" s="548"/>
    </row>
    <row r="14" spans="1:14" x14ac:dyDescent="0.3">
      <c r="A14" s="1263"/>
      <c r="B14" s="1263"/>
      <c r="C14" s="1263"/>
      <c r="D14" s="1263"/>
      <c r="E14" s="1263"/>
      <c r="F14" s="548"/>
      <c r="G14" s="548"/>
      <c r="H14" s="548"/>
      <c r="I14" s="548"/>
      <c r="J14" s="548"/>
      <c r="K14" s="548"/>
      <c r="L14" s="548"/>
      <c r="M14" s="548"/>
      <c r="N14" s="548"/>
    </row>
    <row r="15" spans="1:14" x14ac:dyDescent="0.3">
      <c r="A15" s="1269" t="s">
        <v>289</v>
      </c>
      <c r="B15" s="1269"/>
      <c r="C15" s="1269"/>
      <c r="D15" s="1263"/>
      <c r="E15" s="1263"/>
      <c r="F15" s="548"/>
      <c r="G15" s="548"/>
      <c r="H15" s="548"/>
      <c r="I15" s="548"/>
      <c r="J15" s="548"/>
      <c r="K15" s="548"/>
      <c r="L15" s="548"/>
      <c r="M15" s="548"/>
      <c r="N15" s="548"/>
    </row>
    <row r="16" spans="1:14" x14ac:dyDescent="0.3">
      <c r="A16" s="1263"/>
      <c r="B16" s="1263"/>
      <c r="C16" s="1263"/>
      <c r="D16" s="1263"/>
      <c r="E16" s="1263"/>
      <c r="F16" s="548"/>
      <c r="G16" s="548"/>
      <c r="H16" s="548"/>
      <c r="I16" s="548"/>
      <c r="J16" s="548"/>
      <c r="K16" s="548"/>
      <c r="L16" s="548"/>
      <c r="M16" s="548"/>
      <c r="N16" s="548"/>
    </row>
    <row r="17" spans="1:14" x14ac:dyDescent="0.3">
      <c r="A17" s="548" t="s">
        <v>288</v>
      </c>
      <c r="B17" s="548"/>
      <c r="C17" s="548"/>
      <c r="D17" s="548"/>
      <c r="E17" s="548"/>
      <c r="F17" s="548"/>
      <c r="G17" s="548"/>
      <c r="H17" s="548"/>
      <c r="I17" s="548"/>
      <c r="J17" s="548"/>
      <c r="K17" s="548"/>
      <c r="L17" s="548"/>
      <c r="M17" s="548"/>
      <c r="N17" s="548"/>
    </row>
    <row r="18" spans="1:14" x14ac:dyDescent="0.3">
      <c r="A18" s="548" t="s">
        <v>238</v>
      </c>
      <c r="B18" s="548"/>
      <c r="C18" s="548"/>
      <c r="D18" s="548"/>
      <c r="E18" s="548"/>
      <c r="F18" s="548"/>
      <c r="G18" s="548"/>
      <c r="H18" s="548"/>
      <c r="I18" s="548"/>
      <c r="J18" s="548"/>
      <c r="K18" s="548"/>
      <c r="L18" s="548"/>
      <c r="M18" s="548"/>
      <c r="N18" s="548"/>
    </row>
    <row r="19" spans="1:14" x14ac:dyDescent="0.3">
      <c r="A19" s="548"/>
      <c r="B19" s="548"/>
      <c r="C19" s="548"/>
      <c r="D19" s="548"/>
      <c r="E19" s="548"/>
      <c r="F19" s="548"/>
      <c r="G19" s="548"/>
      <c r="H19" s="548"/>
      <c r="I19" s="548"/>
      <c r="J19" s="548"/>
      <c r="K19" s="548"/>
      <c r="L19" s="548"/>
      <c r="M19" s="548"/>
      <c r="N19" s="548"/>
    </row>
    <row r="20" spans="1:14" x14ac:dyDescent="0.3">
      <c r="A20" s="548"/>
      <c r="B20" s="548"/>
      <c r="C20" s="548"/>
      <c r="D20" s="548"/>
      <c r="E20" s="548"/>
      <c r="F20" s="548"/>
      <c r="G20" s="548"/>
      <c r="H20" s="548"/>
      <c r="I20" s="548"/>
      <c r="J20" s="548"/>
      <c r="K20" s="548"/>
      <c r="L20" s="548"/>
      <c r="M20" s="548"/>
      <c r="N20" s="548"/>
    </row>
    <row r="21" spans="1:14" x14ac:dyDescent="0.3">
      <c r="A21" s="548"/>
      <c r="B21" s="548"/>
      <c r="C21" s="548"/>
      <c r="D21" s="548"/>
      <c r="E21" s="548"/>
      <c r="F21" s="548"/>
      <c r="G21" s="548"/>
      <c r="H21" s="548"/>
      <c r="I21" s="548"/>
      <c r="J21" s="548"/>
      <c r="K21" s="548"/>
      <c r="L21" s="548"/>
      <c r="M21" s="548"/>
      <c r="N21" s="548"/>
    </row>
    <row r="22" spans="1:14" x14ac:dyDescent="0.3">
      <c r="A22" s="548"/>
      <c r="B22" s="548"/>
      <c r="C22" s="548"/>
      <c r="D22" s="548"/>
      <c r="E22" s="548"/>
      <c r="F22" s="548"/>
      <c r="G22" s="548"/>
      <c r="H22" s="548"/>
      <c r="I22" s="548"/>
      <c r="J22" s="548"/>
      <c r="K22" s="548"/>
      <c r="L22" s="548"/>
      <c r="M22" s="548"/>
      <c r="N22" s="548"/>
    </row>
    <row r="23" spans="1:14" x14ac:dyDescent="0.3">
      <c r="A23" s="548"/>
      <c r="B23" s="548"/>
      <c r="C23" s="548"/>
      <c r="D23" s="548"/>
      <c r="E23" s="548"/>
      <c r="F23" s="548"/>
      <c r="G23" s="548"/>
      <c r="H23" s="548"/>
      <c r="I23" s="548"/>
      <c r="J23" s="548"/>
      <c r="K23" s="548"/>
      <c r="L23" s="548"/>
      <c r="M23" s="548"/>
      <c r="N23" s="548"/>
    </row>
    <row r="24" spans="1:14" x14ac:dyDescent="0.3">
      <c r="A24" s="548"/>
      <c r="B24" s="548"/>
      <c r="C24" s="548"/>
      <c r="D24" s="548"/>
      <c r="E24" s="548"/>
      <c r="F24" s="548"/>
      <c r="G24" s="548"/>
      <c r="H24" s="548"/>
      <c r="I24" s="548"/>
      <c r="J24" s="548"/>
      <c r="K24" s="548"/>
      <c r="L24" s="548"/>
      <c r="M24" s="548"/>
      <c r="N24" s="548"/>
    </row>
    <row r="25" spans="1:14" x14ac:dyDescent="0.3">
      <c r="A25" s="548"/>
      <c r="B25" s="548"/>
      <c r="C25" s="548"/>
      <c r="D25" s="548"/>
      <c r="E25" s="548"/>
      <c r="F25" s="548"/>
      <c r="G25" s="548"/>
      <c r="H25" s="548"/>
      <c r="I25" s="548"/>
      <c r="J25" s="548"/>
      <c r="K25" s="548"/>
      <c r="L25" s="548"/>
      <c r="M25" s="548"/>
      <c r="N25" s="548"/>
    </row>
    <row r="26" spans="1:14" x14ac:dyDescent="0.3">
      <c r="A26" s="548"/>
      <c r="B26" s="548"/>
      <c r="C26" s="548"/>
      <c r="D26" s="548"/>
      <c r="E26" s="548"/>
      <c r="F26" s="548"/>
      <c r="G26" s="548"/>
      <c r="H26" s="548"/>
      <c r="I26" s="548"/>
      <c r="J26" s="548"/>
      <c r="K26" s="548"/>
      <c r="L26" s="548"/>
      <c r="M26" s="548"/>
      <c r="N26" s="548"/>
    </row>
    <row r="27" spans="1:14" x14ac:dyDescent="0.3">
      <c r="A27" s="548"/>
      <c r="B27" s="548"/>
      <c r="C27" s="548"/>
      <c r="D27" s="548"/>
      <c r="E27" s="548"/>
      <c r="F27" s="548"/>
      <c r="G27" s="548"/>
      <c r="H27" s="548"/>
      <c r="I27" s="548"/>
      <c r="J27" s="548"/>
      <c r="K27" s="548"/>
      <c r="L27" s="548"/>
      <c r="M27" s="548"/>
      <c r="N27" s="548"/>
    </row>
    <row r="28" spans="1:14" x14ac:dyDescent="0.3">
      <c r="A28" s="548"/>
      <c r="B28" s="548"/>
      <c r="C28" s="548"/>
      <c r="D28" s="548"/>
      <c r="E28" s="548"/>
      <c r="F28" s="548"/>
      <c r="G28" s="548"/>
      <c r="H28" s="548"/>
      <c r="I28" s="548"/>
      <c r="J28" s="548"/>
      <c r="K28" s="548"/>
      <c r="L28" s="548"/>
      <c r="M28" s="548"/>
      <c r="N28" s="548"/>
    </row>
    <row r="29" spans="1:14" x14ac:dyDescent="0.3">
      <c r="A29" s="548"/>
      <c r="B29" s="548"/>
      <c r="C29" s="548"/>
      <c r="D29" s="548"/>
      <c r="E29" s="548"/>
      <c r="F29" s="548"/>
      <c r="G29" s="548"/>
      <c r="H29" s="548"/>
      <c r="I29" s="548"/>
      <c r="J29" s="548"/>
      <c r="K29" s="548"/>
      <c r="L29" s="548"/>
      <c r="M29" s="548"/>
      <c r="N29" s="548"/>
    </row>
    <row r="30" spans="1:14" x14ac:dyDescent="0.3">
      <c r="A30" s="548"/>
      <c r="B30" s="548"/>
      <c r="C30" s="548"/>
      <c r="D30" s="548"/>
      <c r="E30" s="548"/>
      <c r="F30" s="548"/>
      <c r="G30" s="548"/>
      <c r="H30" s="548"/>
      <c r="I30" s="548"/>
      <c r="J30" s="548"/>
      <c r="K30" s="548"/>
      <c r="L30" s="548"/>
      <c r="M30" s="548"/>
      <c r="N30" s="548"/>
    </row>
    <row r="31" spans="1:14" x14ac:dyDescent="0.3">
      <c r="A31" s="548"/>
      <c r="B31" s="548"/>
      <c r="C31" s="548"/>
      <c r="D31" s="548"/>
      <c r="E31" s="548"/>
      <c r="F31" s="548"/>
      <c r="G31" s="548"/>
      <c r="H31" s="548"/>
      <c r="I31" s="548"/>
      <c r="J31" s="548"/>
      <c r="K31" s="548"/>
      <c r="L31" s="548"/>
      <c r="M31" s="548"/>
      <c r="N31" s="548"/>
    </row>
    <row r="32" spans="1:14" x14ac:dyDescent="0.3">
      <c r="A32" s="548"/>
      <c r="B32" s="548"/>
      <c r="C32" s="548"/>
      <c r="D32" s="548"/>
      <c r="E32" s="548"/>
      <c r="F32" s="548"/>
      <c r="G32" s="548"/>
      <c r="H32" s="548"/>
      <c r="I32" s="548"/>
      <c r="J32" s="548"/>
      <c r="K32" s="548"/>
      <c r="L32" s="548"/>
      <c r="M32" s="548"/>
      <c r="N32" s="548"/>
    </row>
    <row r="33" spans="1:14" x14ac:dyDescent="0.3">
      <c r="A33" s="548"/>
      <c r="B33" s="548"/>
      <c r="C33" s="548"/>
      <c r="D33" s="548"/>
      <c r="E33" s="548"/>
      <c r="F33" s="548"/>
      <c r="G33" s="548"/>
      <c r="H33" s="548"/>
      <c r="I33" s="548"/>
      <c r="J33" s="548"/>
      <c r="K33" s="548"/>
      <c r="L33" s="548"/>
      <c r="M33" s="548"/>
      <c r="N33" s="548"/>
    </row>
    <row r="34" spans="1:14" x14ac:dyDescent="0.3">
      <c r="A34" s="548"/>
      <c r="B34" s="548"/>
      <c r="C34" s="548"/>
      <c r="D34" s="548"/>
      <c r="E34" s="548"/>
      <c r="F34" s="548"/>
      <c r="G34" s="548"/>
      <c r="H34" s="548"/>
      <c r="I34" s="548"/>
      <c r="J34" s="548"/>
      <c r="K34" s="548"/>
      <c r="L34" s="548"/>
      <c r="M34" s="548"/>
      <c r="N34" s="548"/>
    </row>
    <row r="35" spans="1:14" x14ac:dyDescent="0.3">
      <c r="A35" s="548"/>
      <c r="B35" s="548"/>
      <c r="C35" s="548"/>
      <c r="D35" s="548"/>
      <c r="E35" s="548"/>
      <c r="F35" s="548"/>
      <c r="G35" s="548"/>
      <c r="H35" s="548"/>
      <c r="I35" s="548"/>
      <c r="J35" s="548"/>
      <c r="K35" s="548"/>
      <c r="L35" s="548"/>
      <c r="M35" s="548"/>
      <c r="N35" s="548"/>
    </row>
    <row r="36" spans="1:14" x14ac:dyDescent="0.3">
      <c r="A36" s="548"/>
      <c r="B36" s="548"/>
      <c r="C36" s="548"/>
      <c r="D36" s="548"/>
      <c r="E36" s="548"/>
      <c r="F36" s="548"/>
      <c r="G36" s="548"/>
      <c r="H36" s="548"/>
      <c r="I36" s="548"/>
      <c r="J36" s="548"/>
      <c r="K36" s="548"/>
      <c r="L36" s="548"/>
      <c r="M36" s="548"/>
      <c r="N36" s="548"/>
    </row>
    <row r="37" spans="1:14" x14ac:dyDescent="0.3">
      <c r="A37" s="548"/>
      <c r="B37" s="548"/>
      <c r="C37" s="548"/>
      <c r="D37" s="548"/>
      <c r="E37" s="548"/>
      <c r="F37" s="548"/>
      <c r="G37" s="548"/>
      <c r="H37" s="548"/>
      <c r="I37" s="548"/>
      <c r="J37" s="548"/>
      <c r="K37" s="548"/>
      <c r="L37" s="548"/>
      <c r="M37" s="548"/>
      <c r="N37" s="548"/>
    </row>
    <row r="38" spans="1:14" x14ac:dyDescent="0.3">
      <c r="A38" s="548"/>
      <c r="B38" s="548"/>
      <c r="C38" s="548"/>
      <c r="D38" s="548"/>
      <c r="E38" s="548"/>
      <c r="F38" s="548"/>
      <c r="G38" s="548"/>
      <c r="H38" s="548"/>
      <c r="I38" s="548"/>
      <c r="J38" s="548"/>
      <c r="K38" s="548"/>
      <c r="L38" s="548"/>
      <c r="M38" s="548"/>
      <c r="N38" s="548"/>
    </row>
    <row r="39" spans="1:14" x14ac:dyDescent="0.3">
      <c r="A39" s="548"/>
      <c r="B39" s="548"/>
      <c r="C39" s="548"/>
      <c r="D39" s="548"/>
      <c r="E39" s="548"/>
      <c r="F39" s="548"/>
      <c r="G39" s="548"/>
      <c r="H39" s="548"/>
      <c r="I39" s="548"/>
      <c r="J39" s="548"/>
      <c r="K39" s="548"/>
      <c r="L39" s="548"/>
      <c r="M39" s="548"/>
      <c r="N39" s="548"/>
    </row>
    <row r="40" spans="1:14" x14ac:dyDescent="0.3">
      <c r="A40" s="548"/>
      <c r="B40" s="548"/>
      <c r="C40" s="548"/>
      <c r="D40" s="548"/>
      <c r="E40" s="548"/>
      <c r="F40" s="548"/>
      <c r="G40" s="548"/>
      <c r="H40" s="548"/>
      <c r="I40" s="548"/>
      <c r="J40" s="548"/>
      <c r="K40" s="548"/>
      <c r="L40" s="548"/>
      <c r="M40" s="548"/>
      <c r="N40" s="548"/>
    </row>
    <row r="41" spans="1:14" x14ac:dyDescent="0.3">
      <c r="A41" s="548"/>
      <c r="B41" s="548"/>
      <c r="C41" s="548"/>
      <c r="D41" s="548"/>
      <c r="E41" s="548"/>
      <c r="F41" s="548"/>
      <c r="G41" s="548"/>
      <c r="H41" s="548"/>
      <c r="I41" s="548"/>
      <c r="J41" s="548"/>
      <c r="K41" s="548"/>
      <c r="L41" s="548"/>
      <c r="M41" s="548"/>
      <c r="N41" s="548"/>
    </row>
    <row r="42" spans="1:14" x14ac:dyDescent="0.3">
      <c r="A42" s="548"/>
      <c r="B42" s="548"/>
      <c r="C42" s="548"/>
      <c r="D42" s="548"/>
      <c r="E42" s="548"/>
      <c r="F42" s="548"/>
      <c r="G42" s="548"/>
      <c r="H42" s="548"/>
      <c r="I42" s="548"/>
      <c r="J42" s="548"/>
      <c r="K42" s="548"/>
      <c r="L42" s="548"/>
      <c r="M42" s="548"/>
      <c r="N42" s="548"/>
    </row>
    <row r="43" spans="1:14" x14ac:dyDescent="0.3">
      <c r="A43" s="548"/>
      <c r="B43" s="548"/>
      <c r="C43" s="548"/>
      <c r="D43" s="548"/>
      <c r="E43" s="548"/>
      <c r="F43" s="548"/>
      <c r="G43" s="548"/>
      <c r="H43" s="548"/>
      <c r="I43" s="548"/>
      <c r="J43" s="548"/>
      <c r="K43" s="548"/>
      <c r="L43" s="548"/>
      <c r="M43" s="548"/>
      <c r="N43" s="548"/>
    </row>
    <row r="44" spans="1:14" x14ac:dyDescent="0.3">
      <c r="A44" s="548"/>
      <c r="B44" s="548"/>
      <c r="C44" s="548"/>
      <c r="D44" s="548"/>
      <c r="E44" s="548"/>
      <c r="F44" s="548"/>
      <c r="G44" s="548"/>
      <c r="H44" s="548"/>
      <c r="I44" s="548"/>
      <c r="J44" s="548"/>
      <c r="K44" s="548"/>
      <c r="L44" s="548"/>
      <c r="M44" s="548"/>
      <c r="N44" s="548"/>
    </row>
    <row r="45" spans="1:14" x14ac:dyDescent="0.3">
      <c r="A45" s="548"/>
      <c r="B45" s="548"/>
      <c r="C45" s="548"/>
      <c r="D45" s="548"/>
      <c r="E45" s="548"/>
      <c r="F45" s="548"/>
      <c r="G45" s="548"/>
      <c r="H45" s="548"/>
      <c r="I45" s="548"/>
      <c r="J45" s="548"/>
      <c r="K45" s="548"/>
      <c r="L45" s="548"/>
      <c r="M45" s="548"/>
      <c r="N45" s="548"/>
    </row>
    <row r="46" spans="1:14" x14ac:dyDescent="0.3">
      <c r="A46" s="548"/>
      <c r="B46" s="548"/>
      <c r="C46" s="548"/>
      <c r="D46" s="548"/>
      <c r="E46" s="548"/>
      <c r="F46" s="548"/>
      <c r="G46" s="548"/>
      <c r="H46" s="548"/>
      <c r="I46" s="548"/>
      <c r="J46" s="548"/>
      <c r="K46" s="548"/>
      <c r="L46" s="548"/>
      <c r="M46" s="548"/>
      <c r="N46" s="548"/>
    </row>
    <row r="47" spans="1:14" x14ac:dyDescent="0.3">
      <c r="A47" s="548"/>
      <c r="B47" s="548"/>
      <c r="C47" s="548"/>
      <c r="D47" s="548"/>
      <c r="E47" s="548"/>
      <c r="F47" s="548"/>
      <c r="G47" s="548"/>
      <c r="H47" s="548"/>
      <c r="I47" s="548"/>
      <c r="J47" s="548"/>
      <c r="K47" s="548"/>
      <c r="L47" s="548"/>
      <c r="M47" s="548"/>
      <c r="N47" s="548"/>
    </row>
    <row r="48" spans="1:14" x14ac:dyDescent="0.3">
      <c r="A48" s="548"/>
      <c r="B48" s="548"/>
      <c r="C48" s="548"/>
      <c r="D48" s="548"/>
      <c r="E48" s="548"/>
      <c r="F48" s="548"/>
      <c r="G48" s="548"/>
      <c r="H48" s="548"/>
      <c r="I48" s="548"/>
      <c r="J48" s="548"/>
      <c r="K48" s="548"/>
      <c r="L48" s="548"/>
      <c r="M48" s="548"/>
      <c r="N48" s="548"/>
    </row>
    <row r="49" spans="1:14" x14ac:dyDescent="0.3">
      <c r="A49" s="548"/>
      <c r="B49" s="548"/>
      <c r="C49" s="548"/>
      <c r="D49" s="548"/>
      <c r="E49" s="548"/>
      <c r="F49" s="548"/>
      <c r="G49" s="548"/>
      <c r="H49" s="548"/>
      <c r="I49" s="548"/>
      <c r="J49" s="548"/>
      <c r="K49" s="548"/>
      <c r="L49" s="548"/>
      <c r="M49" s="548"/>
      <c r="N49" s="548"/>
    </row>
    <row r="50" spans="1:14" x14ac:dyDescent="0.3">
      <c r="A50" s="548"/>
      <c r="B50" s="548"/>
      <c r="C50" s="548"/>
      <c r="D50" s="548"/>
      <c r="E50" s="548"/>
      <c r="F50" s="548"/>
      <c r="G50" s="548"/>
      <c r="H50" s="548"/>
      <c r="I50" s="548"/>
      <c r="J50" s="548"/>
      <c r="K50" s="548"/>
      <c r="L50" s="548"/>
      <c r="M50" s="548"/>
      <c r="N50" s="548"/>
    </row>
    <row r="51" spans="1:14" x14ac:dyDescent="0.3">
      <c r="A51" s="548"/>
      <c r="B51" s="548"/>
      <c r="C51" s="548"/>
      <c r="D51" s="548"/>
      <c r="E51" s="548"/>
      <c r="F51" s="548"/>
      <c r="G51" s="548"/>
      <c r="H51" s="548"/>
      <c r="I51" s="548"/>
      <c r="J51" s="548"/>
      <c r="K51" s="548"/>
      <c r="L51" s="548"/>
      <c r="M51" s="548"/>
      <c r="N51" s="548"/>
    </row>
    <row r="52" spans="1:14" x14ac:dyDescent="0.3">
      <c r="A52" s="548"/>
      <c r="B52" s="548"/>
      <c r="C52" s="548"/>
      <c r="D52" s="548"/>
      <c r="E52" s="548"/>
      <c r="F52" s="548"/>
      <c r="G52" s="548"/>
      <c r="H52" s="548"/>
      <c r="I52" s="548"/>
      <c r="J52" s="548"/>
      <c r="K52" s="548"/>
      <c r="L52" s="548"/>
      <c r="M52" s="548"/>
      <c r="N52" s="548"/>
    </row>
    <row r="53" spans="1:14" x14ac:dyDescent="0.3">
      <c r="A53" s="548"/>
      <c r="B53" s="548"/>
      <c r="C53" s="548"/>
      <c r="D53" s="548"/>
      <c r="E53" s="548"/>
      <c r="F53" s="548"/>
      <c r="G53" s="548"/>
      <c r="H53" s="548"/>
      <c r="I53" s="548"/>
      <c r="J53" s="548"/>
      <c r="K53" s="548"/>
      <c r="L53" s="548"/>
      <c r="M53" s="548"/>
      <c r="N53" s="548"/>
    </row>
    <row r="54" spans="1:14" x14ac:dyDescent="0.3">
      <c r="A54" s="548"/>
      <c r="B54" s="548"/>
      <c r="C54" s="548"/>
      <c r="D54" s="548"/>
      <c r="E54" s="548"/>
      <c r="F54" s="548"/>
      <c r="G54" s="548"/>
      <c r="H54" s="548"/>
      <c r="I54" s="548"/>
      <c r="J54" s="548"/>
      <c r="K54" s="548"/>
      <c r="L54" s="548"/>
      <c r="M54" s="548"/>
      <c r="N54" s="548"/>
    </row>
    <row r="55" spans="1:14" x14ac:dyDescent="0.3">
      <c r="A55" s="548"/>
      <c r="B55" s="548"/>
      <c r="C55" s="548"/>
      <c r="D55" s="548"/>
      <c r="E55" s="548"/>
      <c r="F55" s="548"/>
      <c r="G55" s="548"/>
      <c r="H55" s="548"/>
      <c r="I55" s="548"/>
      <c r="J55" s="548"/>
      <c r="K55" s="548"/>
      <c r="L55" s="548"/>
      <c r="M55" s="548"/>
      <c r="N55" s="548"/>
    </row>
    <row r="56" spans="1:14" x14ac:dyDescent="0.3">
      <c r="A56" s="548"/>
      <c r="B56" s="548"/>
      <c r="C56" s="548"/>
      <c r="D56" s="548"/>
      <c r="E56" s="548"/>
      <c r="F56" s="548"/>
      <c r="G56" s="548"/>
      <c r="H56" s="548"/>
      <c r="I56" s="548"/>
      <c r="J56" s="548"/>
      <c r="K56" s="548"/>
      <c r="L56" s="548"/>
      <c r="M56" s="548"/>
      <c r="N56" s="548"/>
    </row>
    <row r="57" spans="1:14" x14ac:dyDescent="0.3">
      <c r="A57" s="548"/>
      <c r="B57" s="548"/>
      <c r="C57" s="548"/>
      <c r="D57" s="548"/>
      <c r="E57" s="548"/>
      <c r="F57" s="548"/>
      <c r="G57" s="548"/>
      <c r="H57" s="548"/>
      <c r="I57" s="548"/>
      <c r="J57" s="548"/>
      <c r="K57" s="548"/>
      <c r="L57" s="548"/>
      <c r="M57" s="548"/>
      <c r="N57" s="548"/>
    </row>
    <row r="58" spans="1:14" x14ac:dyDescent="0.3">
      <c r="A58" s="548"/>
      <c r="B58" s="548"/>
      <c r="C58" s="548"/>
      <c r="D58" s="548"/>
      <c r="E58" s="548"/>
      <c r="F58" s="548"/>
      <c r="G58" s="548"/>
      <c r="H58" s="548"/>
      <c r="I58" s="548"/>
      <c r="J58" s="548"/>
      <c r="K58" s="548"/>
      <c r="L58" s="548"/>
      <c r="M58" s="548"/>
      <c r="N58" s="548"/>
    </row>
    <row r="59" spans="1:14" x14ac:dyDescent="0.3">
      <c r="A59" s="548"/>
      <c r="B59" s="548"/>
      <c r="C59" s="548"/>
      <c r="D59" s="548"/>
      <c r="E59" s="548"/>
      <c r="F59" s="548"/>
      <c r="G59" s="548"/>
      <c r="H59" s="548"/>
      <c r="I59" s="548"/>
      <c r="J59" s="548"/>
      <c r="K59" s="548"/>
      <c r="L59" s="548"/>
      <c r="M59" s="548"/>
      <c r="N59" s="548"/>
    </row>
    <row r="60" spans="1:14" x14ac:dyDescent="0.3">
      <c r="A60" s="548"/>
      <c r="B60" s="548"/>
      <c r="C60" s="548"/>
      <c r="D60" s="548"/>
      <c r="E60" s="548"/>
      <c r="F60" s="548"/>
      <c r="G60" s="548"/>
      <c r="H60" s="548"/>
      <c r="I60" s="548"/>
      <c r="J60" s="548"/>
      <c r="K60" s="548"/>
      <c r="L60" s="548"/>
      <c r="M60" s="548"/>
      <c r="N60" s="548"/>
    </row>
    <row r="61" spans="1:14" x14ac:dyDescent="0.3">
      <c r="A61" s="548"/>
      <c r="B61" s="548"/>
      <c r="C61" s="548"/>
      <c r="D61" s="548"/>
      <c r="E61" s="548"/>
      <c r="F61" s="548"/>
      <c r="G61" s="548"/>
      <c r="H61" s="548"/>
      <c r="I61" s="548"/>
      <c r="J61" s="548"/>
      <c r="K61" s="548"/>
      <c r="L61" s="548"/>
      <c r="M61" s="548"/>
      <c r="N61" s="548"/>
    </row>
    <row r="62" spans="1:14" x14ac:dyDescent="0.3">
      <c r="A62" s="548"/>
      <c r="B62" s="548"/>
      <c r="C62" s="548"/>
      <c r="D62" s="548"/>
      <c r="E62" s="548"/>
      <c r="F62" s="548"/>
      <c r="G62" s="548"/>
      <c r="H62" s="548"/>
      <c r="I62" s="548"/>
      <c r="J62" s="548"/>
      <c r="K62" s="548"/>
      <c r="L62" s="548"/>
      <c r="M62" s="548"/>
      <c r="N62" s="548"/>
    </row>
    <row r="63" spans="1:14" x14ac:dyDescent="0.3">
      <c r="A63" s="548"/>
      <c r="B63" s="548"/>
      <c r="C63" s="548"/>
      <c r="D63" s="548"/>
      <c r="E63" s="548"/>
      <c r="F63" s="548"/>
      <c r="G63" s="548"/>
      <c r="H63" s="548"/>
      <c r="I63" s="548"/>
      <c r="J63" s="548"/>
      <c r="K63" s="548"/>
      <c r="L63" s="548"/>
      <c r="M63" s="548"/>
      <c r="N63" s="548"/>
    </row>
    <row r="64" spans="1:14" x14ac:dyDescent="0.3">
      <c r="A64" s="548"/>
      <c r="B64" s="548"/>
      <c r="C64" s="548"/>
      <c r="D64" s="548"/>
      <c r="E64" s="548"/>
      <c r="F64" s="548"/>
      <c r="G64" s="548"/>
      <c r="H64" s="548"/>
      <c r="I64" s="548"/>
      <c r="J64" s="548"/>
      <c r="K64" s="548"/>
      <c r="L64" s="548"/>
      <c r="M64" s="548"/>
      <c r="N64" s="548"/>
    </row>
    <row r="65" spans="1:14" x14ac:dyDescent="0.3">
      <c r="A65" s="548"/>
      <c r="B65" s="548"/>
      <c r="C65" s="548"/>
      <c r="D65" s="548"/>
      <c r="E65" s="548"/>
      <c r="F65" s="548"/>
      <c r="G65" s="548"/>
      <c r="H65" s="548"/>
      <c r="I65" s="548"/>
      <c r="J65" s="548"/>
      <c r="K65" s="548"/>
      <c r="L65" s="548"/>
      <c r="M65" s="548"/>
      <c r="N65" s="548"/>
    </row>
    <row r="66" spans="1:14" x14ac:dyDescent="0.3">
      <c r="A66" s="548"/>
      <c r="B66" s="548"/>
      <c r="C66" s="548"/>
      <c r="D66" s="548"/>
      <c r="E66" s="548"/>
      <c r="F66" s="548"/>
      <c r="G66" s="548"/>
      <c r="H66" s="548"/>
      <c r="I66" s="548"/>
      <c r="J66" s="548"/>
      <c r="K66" s="548"/>
      <c r="L66" s="548"/>
      <c r="M66" s="548"/>
      <c r="N66" s="548"/>
    </row>
    <row r="67" spans="1:14" x14ac:dyDescent="0.3">
      <c r="A67" s="548"/>
      <c r="B67" s="548"/>
      <c r="C67" s="548"/>
      <c r="D67" s="548"/>
      <c r="E67" s="548"/>
      <c r="F67" s="548"/>
      <c r="G67" s="548"/>
      <c r="H67" s="548"/>
      <c r="I67" s="548"/>
      <c r="J67" s="548"/>
      <c r="K67" s="548"/>
      <c r="L67" s="548"/>
      <c r="M67" s="548"/>
      <c r="N67" s="548"/>
    </row>
    <row r="68" spans="1:14" x14ac:dyDescent="0.3">
      <c r="A68" s="548"/>
      <c r="B68" s="548"/>
      <c r="C68" s="548"/>
      <c r="D68" s="548"/>
      <c r="E68" s="548"/>
      <c r="F68" s="548"/>
      <c r="G68" s="548"/>
      <c r="H68" s="548"/>
      <c r="I68" s="548"/>
      <c r="J68" s="548"/>
      <c r="K68" s="548"/>
      <c r="L68" s="548"/>
      <c r="M68" s="548"/>
      <c r="N68" s="548"/>
    </row>
    <row r="69" spans="1:14" x14ac:dyDescent="0.3">
      <c r="A69" s="548"/>
      <c r="B69" s="548"/>
      <c r="C69" s="548"/>
      <c r="D69" s="548"/>
      <c r="E69" s="548"/>
      <c r="F69" s="548"/>
      <c r="G69" s="548"/>
      <c r="H69" s="548"/>
      <c r="I69" s="548"/>
      <c r="J69" s="548"/>
      <c r="K69" s="548"/>
      <c r="L69" s="548"/>
      <c r="M69" s="548"/>
      <c r="N69" s="548"/>
    </row>
    <row r="70" spans="1:14" x14ac:dyDescent="0.3">
      <c r="A70" s="548"/>
      <c r="B70" s="548"/>
      <c r="C70" s="548"/>
      <c r="D70" s="548"/>
      <c r="E70" s="548"/>
      <c r="F70" s="548"/>
      <c r="G70" s="548"/>
      <c r="H70" s="548"/>
      <c r="I70" s="548"/>
      <c r="J70" s="548"/>
      <c r="K70" s="548"/>
      <c r="L70" s="548"/>
      <c r="M70" s="548"/>
      <c r="N70" s="548"/>
    </row>
    <row r="71" spans="1:14" x14ac:dyDescent="0.3">
      <c r="A71" s="548"/>
      <c r="B71" s="548"/>
      <c r="C71" s="548"/>
      <c r="D71" s="548"/>
      <c r="E71" s="548"/>
      <c r="F71" s="548"/>
      <c r="G71" s="548"/>
      <c r="H71" s="548"/>
      <c r="I71" s="548"/>
      <c r="J71" s="548"/>
      <c r="K71" s="548"/>
      <c r="L71" s="548"/>
      <c r="M71" s="548"/>
      <c r="N71" s="548"/>
    </row>
    <row r="72" spans="1:14" x14ac:dyDescent="0.3">
      <c r="A72" s="548"/>
      <c r="B72" s="548"/>
      <c r="C72" s="548"/>
      <c r="D72" s="548"/>
      <c r="E72" s="548"/>
      <c r="F72" s="548"/>
      <c r="G72" s="548"/>
      <c r="H72" s="548"/>
      <c r="I72" s="548"/>
      <c r="J72" s="548"/>
      <c r="K72" s="548"/>
      <c r="L72" s="548"/>
      <c r="M72" s="548"/>
      <c r="N72" s="548"/>
    </row>
    <row r="73" spans="1:14" x14ac:dyDescent="0.3">
      <c r="A73" s="548"/>
      <c r="B73" s="548"/>
      <c r="C73" s="548"/>
      <c r="D73" s="548"/>
      <c r="E73" s="548"/>
      <c r="F73" s="548"/>
      <c r="G73" s="548"/>
      <c r="H73" s="548"/>
      <c r="I73" s="548"/>
      <c r="J73" s="548"/>
      <c r="K73" s="548"/>
      <c r="L73" s="548"/>
      <c r="M73" s="548"/>
      <c r="N73" s="548"/>
    </row>
    <row r="74" spans="1:14" x14ac:dyDescent="0.3">
      <c r="A74" s="548"/>
      <c r="B74" s="548"/>
      <c r="C74" s="548"/>
      <c r="D74" s="548"/>
      <c r="E74" s="548"/>
      <c r="F74" s="548"/>
      <c r="G74" s="548"/>
      <c r="H74" s="548"/>
      <c r="I74" s="548"/>
      <c r="J74" s="548"/>
      <c r="K74" s="548"/>
      <c r="L74" s="548"/>
      <c r="M74" s="548"/>
      <c r="N74" s="548"/>
    </row>
    <row r="75" spans="1:14" x14ac:dyDescent="0.3">
      <c r="A75" s="548"/>
      <c r="B75" s="548"/>
      <c r="C75" s="548"/>
      <c r="D75" s="548"/>
      <c r="E75" s="548"/>
      <c r="F75" s="548"/>
      <c r="G75" s="548"/>
      <c r="H75" s="548"/>
      <c r="I75" s="548"/>
      <c r="J75" s="548"/>
      <c r="K75" s="548"/>
      <c r="L75" s="548"/>
      <c r="M75" s="548"/>
      <c r="N75" s="548"/>
    </row>
    <row r="76" spans="1:14" x14ac:dyDescent="0.3">
      <c r="A76" s="548"/>
      <c r="B76" s="548"/>
      <c r="C76" s="548"/>
      <c r="D76" s="548"/>
      <c r="E76" s="548"/>
      <c r="F76" s="548"/>
      <c r="G76" s="548"/>
      <c r="H76" s="548"/>
      <c r="I76" s="548"/>
      <c r="J76" s="548"/>
      <c r="K76" s="548"/>
      <c r="L76" s="548"/>
      <c r="M76" s="548"/>
      <c r="N76" s="548"/>
    </row>
    <row r="77" spans="1:14" x14ac:dyDescent="0.3">
      <c r="A77" s="548"/>
      <c r="B77" s="548"/>
      <c r="C77" s="548"/>
      <c r="D77" s="548"/>
      <c r="E77" s="548"/>
      <c r="F77" s="548"/>
      <c r="G77" s="548"/>
      <c r="H77" s="548"/>
      <c r="I77" s="548"/>
      <c r="J77" s="548"/>
      <c r="K77" s="548"/>
      <c r="L77" s="548"/>
      <c r="M77" s="548"/>
      <c r="N77" s="548"/>
    </row>
    <row r="78" spans="1:14" x14ac:dyDescent="0.3">
      <c r="A78" s="548"/>
      <c r="B78" s="548"/>
      <c r="C78" s="548"/>
      <c r="D78" s="548"/>
      <c r="E78" s="548"/>
      <c r="F78" s="548"/>
      <c r="G78" s="548"/>
      <c r="H78" s="548"/>
      <c r="I78" s="548"/>
      <c r="J78" s="548"/>
      <c r="K78" s="548"/>
      <c r="L78" s="548"/>
      <c r="M78" s="548"/>
      <c r="N78" s="548"/>
    </row>
    <row r="79" spans="1:14" x14ac:dyDescent="0.3">
      <c r="A79" s="548"/>
      <c r="B79" s="548"/>
      <c r="C79" s="548"/>
      <c r="D79" s="548"/>
      <c r="E79" s="548"/>
      <c r="F79" s="548"/>
      <c r="G79" s="548"/>
      <c r="H79" s="548"/>
      <c r="I79" s="548"/>
      <c r="J79" s="548"/>
      <c r="K79" s="548"/>
      <c r="L79" s="548"/>
      <c r="M79" s="548"/>
      <c r="N79" s="548"/>
    </row>
    <row r="80" spans="1:14" x14ac:dyDescent="0.3">
      <c r="A80" s="548"/>
      <c r="B80" s="548"/>
      <c r="C80" s="548"/>
      <c r="D80" s="548"/>
      <c r="E80" s="548"/>
      <c r="F80" s="548"/>
      <c r="G80" s="548"/>
      <c r="H80" s="548"/>
      <c r="I80" s="548"/>
      <c r="J80" s="548"/>
      <c r="K80" s="548"/>
      <c r="L80" s="548"/>
      <c r="M80" s="548"/>
      <c r="N80" s="548"/>
    </row>
    <row r="81" spans="1:14" x14ac:dyDescent="0.3">
      <c r="A81" s="548"/>
      <c r="B81" s="548"/>
      <c r="C81" s="548"/>
      <c r="D81" s="548"/>
      <c r="E81" s="548"/>
      <c r="F81" s="548"/>
      <c r="G81" s="548"/>
      <c r="H81" s="548"/>
      <c r="I81" s="548"/>
      <c r="J81" s="548"/>
      <c r="K81" s="548"/>
      <c r="L81" s="548"/>
      <c r="M81" s="548"/>
      <c r="N81" s="548"/>
    </row>
    <row r="82" spans="1:14" x14ac:dyDescent="0.3">
      <c r="A82" s="548"/>
      <c r="B82" s="548"/>
      <c r="C82" s="548"/>
      <c r="D82" s="548"/>
      <c r="E82" s="548"/>
      <c r="F82" s="548"/>
      <c r="G82" s="548"/>
      <c r="H82" s="548"/>
      <c r="I82" s="548"/>
      <c r="J82" s="548"/>
      <c r="K82" s="548"/>
      <c r="L82" s="548"/>
      <c r="M82" s="548"/>
      <c r="N82" s="548"/>
    </row>
    <row r="83" spans="1:14" x14ac:dyDescent="0.3">
      <c r="A83" s="548"/>
      <c r="B83" s="548"/>
      <c r="C83" s="548"/>
      <c r="D83" s="548"/>
      <c r="E83" s="548"/>
      <c r="F83" s="548"/>
      <c r="G83" s="548"/>
      <c r="H83" s="548"/>
      <c r="I83" s="548"/>
      <c r="J83" s="548"/>
      <c r="K83" s="548"/>
      <c r="L83" s="548"/>
      <c r="M83" s="548"/>
      <c r="N83" s="548"/>
    </row>
    <row r="84" spans="1:14" x14ac:dyDescent="0.3">
      <c r="A84" s="548"/>
      <c r="B84" s="548"/>
      <c r="C84" s="548"/>
      <c r="D84" s="548"/>
      <c r="E84" s="548"/>
      <c r="F84" s="548"/>
      <c r="G84" s="548"/>
      <c r="H84" s="548"/>
      <c r="I84" s="548"/>
      <c r="J84" s="548"/>
      <c r="K84" s="548"/>
      <c r="L84" s="548"/>
      <c r="M84" s="548"/>
      <c r="N84" s="548"/>
    </row>
    <row r="85" spans="1:14" x14ac:dyDescent="0.3">
      <c r="A85" s="548"/>
      <c r="B85" s="548"/>
      <c r="C85" s="548"/>
      <c r="D85" s="548"/>
      <c r="E85" s="548"/>
      <c r="F85" s="548"/>
      <c r="G85" s="548"/>
      <c r="H85" s="548"/>
      <c r="I85" s="548"/>
      <c r="J85" s="548"/>
      <c r="K85" s="548"/>
      <c r="L85" s="548"/>
      <c r="M85" s="548"/>
      <c r="N85" s="548"/>
    </row>
    <row r="86" spans="1:14" x14ac:dyDescent="0.3">
      <c r="A86" s="548"/>
      <c r="B86" s="548"/>
      <c r="C86" s="548"/>
      <c r="D86" s="548"/>
      <c r="E86" s="548"/>
      <c r="F86" s="548"/>
      <c r="G86" s="548"/>
      <c r="H86" s="548"/>
      <c r="I86" s="548"/>
      <c r="J86" s="548"/>
      <c r="K86" s="548"/>
      <c r="L86" s="548"/>
      <c r="M86" s="548"/>
      <c r="N86" s="548"/>
    </row>
    <row r="87" spans="1:14" x14ac:dyDescent="0.3">
      <c r="A87" s="548"/>
      <c r="B87" s="548"/>
      <c r="C87" s="548"/>
      <c r="D87" s="548"/>
      <c r="E87" s="548"/>
      <c r="F87" s="548"/>
      <c r="G87" s="548"/>
      <c r="H87" s="548"/>
      <c r="I87" s="548"/>
      <c r="J87" s="548"/>
      <c r="K87" s="548"/>
      <c r="L87" s="548"/>
      <c r="M87" s="548"/>
      <c r="N87" s="548"/>
    </row>
    <row r="88" spans="1:14" x14ac:dyDescent="0.3">
      <c r="A88" s="548"/>
      <c r="B88" s="548"/>
      <c r="C88" s="548"/>
      <c r="D88" s="548"/>
      <c r="E88" s="548"/>
      <c r="F88" s="548"/>
      <c r="G88" s="548"/>
      <c r="H88" s="548"/>
      <c r="I88" s="548"/>
      <c r="J88" s="548"/>
      <c r="K88" s="548"/>
      <c r="L88" s="548"/>
      <c r="M88" s="548"/>
      <c r="N88" s="548"/>
    </row>
    <row r="89" spans="1:14" x14ac:dyDescent="0.3">
      <c r="A89" s="548"/>
      <c r="B89" s="548"/>
      <c r="C89" s="548"/>
      <c r="D89" s="548"/>
      <c r="E89" s="548"/>
      <c r="F89" s="548"/>
      <c r="G89" s="548"/>
      <c r="H89" s="548"/>
      <c r="I89" s="548"/>
      <c r="J89" s="548"/>
      <c r="K89" s="548"/>
      <c r="L89" s="548"/>
      <c r="M89" s="548"/>
      <c r="N89" s="548"/>
    </row>
    <row r="90" spans="1:14" x14ac:dyDescent="0.3">
      <c r="A90" s="548"/>
      <c r="B90" s="548"/>
      <c r="C90" s="548"/>
      <c r="D90" s="548"/>
      <c r="E90" s="548"/>
      <c r="F90" s="548"/>
      <c r="G90" s="548"/>
      <c r="H90" s="548"/>
      <c r="I90" s="548"/>
      <c r="J90" s="548"/>
      <c r="K90" s="548"/>
      <c r="L90" s="548"/>
      <c r="M90" s="548"/>
      <c r="N90" s="548"/>
    </row>
    <row r="91" spans="1:14" x14ac:dyDescent="0.3">
      <c r="A91" s="548"/>
      <c r="B91" s="548"/>
      <c r="C91" s="548"/>
      <c r="D91" s="548"/>
      <c r="E91" s="548"/>
      <c r="F91" s="548"/>
      <c r="G91" s="548"/>
      <c r="H91" s="548"/>
      <c r="I91" s="548"/>
      <c r="J91" s="548"/>
      <c r="K91" s="548"/>
      <c r="L91" s="548"/>
      <c r="M91" s="548"/>
      <c r="N91" s="548"/>
    </row>
    <row r="92" spans="1:14" x14ac:dyDescent="0.3">
      <c r="A92" s="548"/>
      <c r="B92" s="548"/>
      <c r="C92" s="548"/>
      <c r="D92" s="548"/>
      <c r="E92" s="548"/>
      <c r="F92" s="548"/>
      <c r="G92" s="548"/>
      <c r="H92" s="548"/>
      <c r="I92" s="548"/>
      <c r="J92" s="548"/>
      <c r="K92" s="548"/>
      <c r="L92" s="548"/>
      <c r="M92" s="548"/>
      <c r="N92" s="548"/>
    </row>
    <row r="93" spans="1:14" x14ac:dyDescent="0.3">
      <c r="A93" s="548"/>
      <c r="B93" s="548"/>
      <c r="C93" s="548"/>
      <c r="D93" s="548"/>
      <c r="E93" s="548"/>
      <c r="F93" s="548"/>
      <c r="G93" s="548"/>
      <c r="H93" s="548"/>
      <c r="I93" s="548"/>
      <c r="J93" s="548"/>
      <c r="K93" s="548"/>
      <c r="L93" s="548"/>
      <c r="M93" s="548"/>
      <c r="N93" s="548"/>
    </row>
    <row r="94" spans="1:14" x14ac:dyDescent="0.3">
      <c r="A94" s="548"/>
      <c r="B94" s="548"/>
      <c r="C94" s="548"/>
      <c r="D94" s="548"/>
      <c r="E94" s="548"/>
      <c r="F94" s="548"/>
      <c r="G94" s="548"/>
      <c r="H94" s="548"/>
      <c r="I94" s="548"/>
      <c r="J94" s="548"/>
      <c r="K94" s="548"/>
      <c r="L94" s="548"/>
      <c r="M94" s="548"/>
      <c r="N94" s="548"/>
    </row>
    <row r="95" spans="1:14" x14ac:dyDescent="0.3">
      <c r="A95" s="548"/>
      <c r="B95" s="548"/>
      <c r="C95" s="548"/>
      <c r="D95" s="548"/>
      <c r="E95" s="548"/>
      <c r="F95" s="548"/>
      <c r="G95" s="548"/>
      <c r="H95" s="548"/>
      <c r="I95" s="548"/>
      <c r="J95" s="548"/>
      <c r="K95" s="548"/>
      <c r="L95" s="548"/>
      <c r="M95" s="548"/>
      <c r="N95" s="548"/>
    </row>
    <row r="96" spans="1:14" x14ac:dyDescent="0.3">
      <c r="A96" s="548"/>
      <c r="B96" s="548"/>
      <c r="C96" s="548"/>
      <c r="D96" s="548"/>
      <c r="E96" s="548"/>
      <c r="F96" s="548"/>
      <c r="G96" s="548"/>
      <c r="H96" s="548"/>
      <c r="I96" s="548"/>
      <c r="J96" s="548"/>
      <c r="K96" s="548"/>
      <c r="L96" s="548"/>
      <c r="M96" s="548"/>
      <c r="N96" s="548"/>
    </row>
    <row r="97" spans="1:14" x14ac:dyDescent="0.3">
      <c r="A97" s="548"/>
      <c r="B97" s="548"/>
      <c r="C97" s="548"/>
      <c r="D97" s="548"/>
      <c r="E97" s="548"/>
      <c r="F97" s="548"/>
      <c r="G97" s="548"/>
      <c r="H97" s="548"/>
      <c r="I97" s="548"/>
      <c r="J97" s="548"/>
      <c r="K97" s="548"/>
      <c r="L97" s="548"/>
      <c r="M97" s="548"/>
      <c r="N97" s="548"/>
    </row>
    <row r="98" spans="1:14" x14ac:dyDescent="0.3">
      <c r="A98" s="548"/>
      <c r="B98" s="548"/>
      <c r="C98" s="548"/>
      <c r="D98" s="548"/>
      <c r="E98" s="548"/>
      <c r="F98" s="548"/>
      <c r="G98" s="548"/>
      <c r="H98" s="548"/>
      <c r="I98" s="548"/>
      <c r="J98" s="548"/>
      <c r="K98" s="548"/>
      <c r="L98" s="548"/>
      <c r="M98" s="548"/>
      <c r="N98" s="548"/>
    </row>
    <row r="99" spans="1:14" x14ac:dyDescent="0.3">
      <c r="A99" s="548"/>
      <c r="B99" s="548"/>
      <c r="C99" s="548"/>
      <c r="D99" s="548"/>
      <c r="E99" s="548"/>
      <c r="F99" s="548"/>
      <c r="G99" s="548"/>
      <c r="H99" s="548"/>
      <c r="I99" s="548"/>
      <c r="J99" s="548"/>
      <c r="K99" s="548"/>
      <c r="L99" s="548"/>
      <c r="M99" s="548"/>
      <c r="N99" s="548"/>
    </row>
    <row r="100" spans="1:14" x14ac:dyDescent="0.3">
      <c r="A100" s="548"/>
      <c r="B100" s="548"/>
      <c r="C100" s="548"/>
      <c r="D100" s="548"/>
      <c r="E100" s="548"/>
      <c r="F100" s="548"/>
      <c r="G100" s="548"/>
      <c r="H100" s="548"/>
      <c r="I100" s="548"/>
      <c r="J100" s="548"/>
      <c r="K100" s="548"/>
      <c r="L100" s="548"/>
      <c r="M100" s="548"/>
      <c r="N100" s="548"/>
    </row>
    <row r="101" spans="1:14" x14ac:dyDescent="0.3">
      <c r="A101" s="548"/>
      <c r="B101" s="548"/>
      <c r="C101" s="548"/>
      <c r="D101" s="548"/>
      <c r="E101" s="548"/>
      <c r="F101" s="548"/>
      <c r="G101" s="548"/>
      <c r="H101" s="548"/>
      <c r="I101" s="548"/>
      <c r="J101" s="548"/>
      <c r="K101" s="548"/>
      <c r="L101" s="548"/>
      <c r="M101" s="548"/>
      <c r="N101" s="548"/>
    </row>
    <row r="102" spans="1:14" x14ac:dyDescent="0.3">
      <c r="A102" s="548"/>
      <c r="B102" s="548"/>
      <c r="C102" s="548"/>
      <c r="D102" s="548"/>
      <c r="E102" s="548"/>
      <c r="F102" s="548"/>
      <c r="G102" s="548"/>
      <c r="H102" s="548"/>
      <c r="I102" s="548"/>
      <c r="J102" s="548"/>
      <c r="K102" s="548"/>
      <c r="L102" s="548"/>
      <c r="M102" s="548"/>
      <c r="N102" s="548"/>
    </row>
    <row r="103" spans="1:14" x14ac:dyDescent="0.3">
      <c r="A103" s="548"/>
      <c r="B103" s="548"/>
      <c r="C103" s="548"/>
      <c r="D103" s="548"/>
      <c r="E103" s="548"/>
      <c r="F103" s="548"/>
      <c r="G103" s="548"/>
      <c r="H103" s="548"/>
      <c r="I103" s="548"/>
      <c r="J103" s="548"/>
      <c r="K103" s="548"/>
      <c r="L103" s="548"/>
      <c r="M103" s="548"/>
      <c r="N103" s="548"/>
    </row>
    <row r="104" spans="1:14" x14ac:dyDescent="0.3">
      <c r="A104" s="548"/>
      <c r="B104" s="548"/>
      <c r="C104" s="548"/>
      <c r="D104" s="548"/>
      <c r="E104" s="548"/>
      <c r="F104" s="548"/>
      <c r="G104" s="548"/>
      <c r="H104" s="548"/>
      <c r="I104" s="548"/>
      <c r="J104" s="548"/>
      <c r="K104" s="548"/>
      <c r="L104" s="548"/>
      <c r="M104" s="548"/>
      <c r="N104" s="548"/>
    </row>
    <row r="105" spans="1:14" x14ac:dyDescent="0.3">
      <c r="A105" s="548"/>
      <c r="B105" s="548"/>
      <c r="C105" s="548"/>
      <c r="D105" s="548"/>
      <c r="E105" s="548"/>
      <c r="F105" s="548"/>
      <c r="G105" s="548"/>
      <c r="H105" s="548"/>
      <c r="I105" s="548"/>
      <c r="J105" s="548"/>
      <c r="K105" s="548"/>
      <c r="L105" s="548"/>
      <c r="M105" s="548"/>
      <c r="N105" s="548"/>
    </row>
    <row r="106" spans="1:14" x14ac:dyDescent="0.3">
      <c r="A106" s="548"/>
      <c r="B106" s="548"/>
      <c r="C106" s="548"/>
      <c r="D106" s="548"/>
      <c r="E106" s="548"/>
      <c r="F106" s="548"/>
      <c r="G106" s="548"/>
      <c r="H106" s="548"/>
      <c r="I106" s="548"/>
      <c r="J106" s="548"/>
      <c r="K106" s="548"/>
      <c r="L106" s="548"/>
      <c r="M106" s="548"/>
      <c r="N106" s="548"/>
    </row>
    <row r="107" spans="1:14" x14ac:dyDescent="0.3">
      <c r="A107" s="548"/>
      <c r="B107" s="548"/>
      <c r="C107" s="548"/>
      <c r="D107" s="548"/>
      <c r="E107" s="548"/>
      <c r="F107" s="548"/>
      <c r="G107" s="548"/>
      <c r="H107" s="548"/>
      <c r="I107" s="548"/>
      <c r="J107" s="548"/>
      <c r="K107" s="548"/>
      <c r="L107" s="548"/>
      <c r="M107" s="548"/>
      <c r="N107" s="548"/>
    </row>
    <row r="108" spans="1:14" x14ac:dyDescent="0.3">
      <c r="A108" s="548"/>
      <c r="B108" s="548"/>
      <c r="C108" s="548"/>
      <c r="D108" s="548"/>
      <c r="E108" s="548"/>
      <c r="F108" s="548"/>
      <c r="G108" s="548"/>
      <c r="H108" s="548"/>
      <c r="I108" s="548"/>
      <c r="J108" s="548"/>
      <c r="K108" s="548"/>
      <c r="L108" s="548"/>
      <c r="M108" s="548"/>
      <c r="N108" s="548"/>
    </row>
    <row r="109" spans="1:14" x14ac:dyDescent="0.3">
      <c r="A109" s="548"/>
      <c r="B109" s="548"/>
      <c r="C109" s="548"/>
      <c r="D109" s="548"/>
      <c r="E109" s="548"/>
      <c r="F109" s="548"/>
      <c r="G109" s="548"/>
      <c r="H109" s="548"/>
      <c r="I109" s="548"/>
      <c r="J109" s="548"/>
      <c r="K109" s="548"/>
      <c r="L109" s="548"/>
      <c r="M109" s="548"/>
      <c r="N109" s="548"/>
    </row>
    <row r="110" spans="1:14" x14ac:dyDescent="0.3">
      <c r="A110" s="548"/>
      <c r="B110" s="548"/>
      <c r="C110" s="548"/>
      <c r="D110" s="548"/>
      <c r="E110" s="548"/>
      <c r="F110" s="548"/>
      <c r="G110" s="548"/>
      <c r="H110" s="548"/>
      <c r="I110" s="548"/>
      <c r="J110" s="548"/>
      <c r="K110" s="548"/>
      <c r="L110" s="548"/>
      <c r="M110" s="548"/>
      <c r="N110" s="548"/>
    </row>
    <row r="111" spans="1:14" x14ac:dyDescent="0.3">
      <c r="A111" s="548"/>
      <c r="B111" s="548"/>
      <c r="C111" s="548"/>
      <c r="D111" s="548"/>
      <c r="E111" s="548"/>
      <c r="F111" s="548"/>
      <c r="G111" s="548"/>
      <c r="H111" s="548"/>
      <c r="I111" s="548"/>
      <c r="J111" s="548"/>
      <c r="K111" s="548"/>
      <c r="L111" s="548"/>
      <c r="M111" s="548"/>
      <c r="N111" s="548"/>
    </row>
    <row r="112" spans="1:14" x14ac:dyDescent="0.3">
      <c r="A112" s="548"/>
      <c r="B112" s="548"/>
      <c r="C112" s="548"/>
      <c r="D112" s="548"/>
      <c r="E112" s="548"/>
      <c r="F112" s="548"/>
      <c r="G112" s="548"/>
      <c r="H112" s="548"/>
      <c r="I112" s="548"/>
      <c r="J112" s="548"/>
      <c r="K112" s="548"/>
      <c r="L112" s="548"/>
      <c r="M112" s="548"/>
      <c r="N112" s="548"/>
    </row>
    <row r="113" spans="1:14" x14ac:dyDescent="0.3">
      <c r="A113" s="548"/>
      <c r="B113" s="548"/>
      <c r="C113" s="548"/>
      <c r="D113" s="548"/>
      <c r="E113" s="548"/>
      <c r="F113" s="548"/>
      <c r="G113" s="548"/>
      <c r="H113" s="548"/>
      <c r="I113" s="548"/>
      <c r="J113" s="548"/>
      <c r="K113" s="548"/>
      <c r="L113" s="548"/>
      <c r="M113" s="548"/>
      <c r="N113" s="548"/>
    </row>
    <row r="114" spans="1:14" x14ac:dyDescent="0.3">
      <c r="A114" s="548"/>
      <c r="B114" s="548"/>
      <c r="C114" s="548"/>
      <c r="D114" s="548"/>
      <c r="E114" s="548"/>
      <c r="F114" s="548"/>
      <c r="G114" s="548"/>
      <c r="H114" s="548"/>
      <c r="I114" s="548"/>
      <c r="J114" s="548"/>
      <c r="K114" s="548"/>
      <c r="L114" s="548"/>
      <c r="M114" s="548"/>
      <c r="N114" s="548"/>
    </row>
    <row r="115" spans="1:14" x14ac:dyDescent="0.3">
      <c r="A115" s="548"/>
      <c r="B115" s="548"/>
      <c r="C115" s="548"/>
      <c r="D115" s="548"/>
      <c r="E115" s="548"/>
      <c r="F115" s="548"/>
      <c r="G115" s="548"/>
      <c r="H115" s="548"/>
      <c r="I115" s="548"/>
      <c r="J115" s="548"/>
      <c r="K115" s="548"/>
      <c r="L115" s="548"/>
      <c r="M115" s="548"/>
      <c r="N115" s="548"/>
    </row>
    <row r="116" spans="1:14" x14ac:dyDescent="0.3">
      <c r="A116" s="548"/>
      <c r="B116" s="548"/>
      <c r="C116" s="548"/>
      <c r="D116" s="548"/>
      <c r="E116" s="548"/>
      <c r="F116" s="548"/>
      <c r="G116" s="548"/>
      <c r="H116" s="548"/>
      <c r="I116" s="548"/>
      <c r="J116" s="548"/>
      <c r="K116" s="548"/>
      <c r="L116" s="548"/>
      <c r="M116" s="548"/>
      <c r="N116" s="548"/>
    </row>
    <row r="117" spans="1:14" x14ac:dyDescent="0.3">
      <c r="A117" s="548"/>
      <c r="B117" s="548"/>
      <c r="C117" s="548"/>
      <c r="D117" s="548"/>
      <c r="E117" s="548"/>
      <c r="F117" s="548"/>
      <c r="G117" s="548"/>
      <c r="H117" s="548"/>
      <c r="I117" s="548"/>
      <c r="J117" s="548"/>
      <c r="K117" s="548"/>
      <c r="L117" s="548"/>
      <c r="M117" s="548"/>
      <c r="N117" s="548"/>
    </row>
    <row r="118" spans="1:14" x14ac:dyDescent="0.3">
      <c r="A118" s="548"/>
      <c r="B118" s="548"/>
      <c r="C118" s="548"/>
      <c r="D118" s="548"/>
      <c r="E118" s="548"/>
      <c r="F118" s="548"/>
      <c r="G118" s="548"/>
      <c r="H118" s="548"/>
      <c r="I118" s="548"/>
      <c r="J118" s="548"/>
      <c r="K118" s="548"/>
      <c r="L118" s="548"/>
      <c r="M118" s="548"/>
      <c r="N118" s="548"/>
    </row>
    <row r="119" spans="1:14" x14ac:dyDescent="0.3">
      <c r="A119" s="548"/>
      <c r="B119" s="548"/>
      <c r="C119" s="548"/>
      <c r="D119" s="548"/>
      <c r="E119" s="548"/>
      <c r="F119" s="548"/>
      <c r="G119" s="548"/>
      <c r="H119" s="548"/>
      <c r="I119" s="548"/>
      <c r="J119" s="548"/>
      <c r="K119" s="548"/>
      <c r="L119" s="548"/>
      <c r="M119" s="548"/>
      <c r="N119" s="548"/>
    </row>
    <row r="120" spans="1:14" x14ac:dyDescent="0.3">
      <c r="A120" s="548"/>
      <c r="B120" s="548"/>
      <c r="C120" s="548"/>
      <c r="D120" s="548"/>
      <c r="E120" s="548"/>
      <c r="F120" s="548"/>
      <c r="G120" s="548"/>
      <c r="H120" s="548"/>
      <c r="I120" s="548"/>
      <c r="J120" s="548"/>
      <c r="K120" s="548"/>
      <c r="L120" s="548"/>
      <c r="M120" s="548"/>
      <c r="N120" s="548"/>
    </row>
    <row r="121" spans="1:14" x14ac:dyDescent="0.3">
      <c r="A121" s="548"/>
      <c r="B121" s="548"/>
      <c r="C121" s="548"/>
      <c r="D121" s="548"/>
      <c r="E121" s="548"/>
      <c r="F121" s="548"/>
      <c r="G121" s="548"/>
      <c r="H121" s="548"/>
      <c r="I121" s="548"/>
      <c r="J121" s="548"/>
      <c r="K121" s="548"/>
      <c r="L121" s="548"/>
      <c r="M121" s="548"/>
      <c r="N121" s="548"/>
    </row>
    <row r="122" spans="1:14" x14ac:dyDescent="0.3">
      <c r="A122" s="548"/>
      <c r="B122" s="548"/>
      <c r="C122" s="548"/>
      <c r="D122" s="548"/>
      <c r="E122" s="548"/>
      <c r="F122" s="548"/>
      <c r="G122" s="548"/>
      <c r="H122" s="548"/>
      <c r="I122" s="548"/>
      <c r="J122" s="548"/>
      <c r="K122" s="548"/>
      <c r="L122" s="548"/>
      <c r="M122" s="548"/>
      <c r="N122" s="548"/>
    </row>
    <row r="123" spans="1:14" x14ac:dyDescent="0.3">
      <c r="A123" s="548"/>
      <c r="B123" s="548"/>
      <c r="C123" s="548"/>
      <c r="D123" s="548"/>
      <c r="E123" s="548"/>
      <c r="F123" s="548"/>
      <c r="G123" s="548"/>
      <c r="H123" s="548"/>
      <c r="I123" s="548"/>
      <c r="J123" s="548"/>
      <c r="K123" s="548"/>
      <c r="L123" s="548"/>
      <c r="M123" s="548"/>
      <c r="N123" s="548"/>
    </row>
    <row r="124" spans="1:14" x14ac:dyDescent="0.3">
      <c r="A124" s="548"/>
      <c r="B124" s="548"/>
      <c r="C124" s="548"/>
      <c r="D124" s="548"/>
      <c r="E124" s="548"/>
      <c r="F124" s="548"/>
      <c r="G124" s="548"/>
      <c r="H124" s="548"/>
      <c r="I124" s="548"/>
      <c r="J124" s="548"/>
      <c r="K124" s="548"/>
      <c r="L124" s="548"/>
      <c r="M124" s="548"/>
      <c r="N124" s="548"/>
    </row>
    <row r="125" spans="1:14" x14ac:dyDescent="0.3">
      <c r="A125" s="548"/>
      <c r="B125" s="548"/>
      <c r="C125" s="548"/>
      <c r="D125" s="548"/>
      <c r="E125" s="548"/>
      <c r="F125" s="548"/>
      <c r="G125" s="548"/>
      <c r="H125" s="548"/>
      <c r="I125" s="548"/>
      <c r="J125" s="548"/>
      <c r="K125" s="548"/>
      <c r="L125" s="548"/>
      <c r="M125" s="548"/>
      <c r="N125" s="548"/>
    </row>
    <row r="126" spans="1:14" x14ac:dyDescent="0.3">
      <c r="A126" s="548"/>
      <c r="B126" s="548"/>
      <c r="C126" s="548"/>
      <c r="D126" s="548"/>
      <c r="E126" s="548"/>
      <c r="F126" s="548"/>
      <c r="G126" s="548"/>
      <c r="H126" s="548"/>
      <c r="I126" s="548"/>
      <c r="J126" s="548"/>
      <c r="K126" s="548"/>
      <c r="L126" s="548"/>
      <c r="M126" s="548"/>
      <c r="N126" s="548"/>
    </row>
    <row r="127" spans="1:14" x14ac:dyDescent="0.3">
      <c r="A127" s="548"/>
      <c r="B127" s="548"/>
      <c r="C127" s="548"/>
      <c r="D127" s="548"/>
      <c r="E127" s="548"/>
      <c r="F127" s="548"/>
      <c r="G127" s="548"/>
      <c r="H127" s="548"/>
      <c r="I127" s="548"/>
      <c r="J127" s="548"/>
      <c r="K127" s="548"/>
      <c r="L127" s="548"/>
      <c r="M127" s="548"/>
      <c r="N127" s="548"/>
    </row>
    <row r="128" spans="1:14" x14ac:dyDescent="0.3">
      <c r="A128" s="548"/>
      <c r="B128" s="548"/>
      <c r="C128" s="548"/>
      <c r="D128" s="548"/>
      <c r="E128" s="548"/>
      <c r="F128" s="548"/>
      <c r="G128" s="548"/>
      <c r="H128" s="548"/>
      <c r="I128" s="548"/>
      <c r="J128" s="548"/>
      <c r="K128" s="548"/>
      <c r="L128" s="548"/>
      <c r="M128" s="548"/>
      <c r="N128" s="548"/>
    </row>
    <row r="129" spans="1:14" x14ac:dyDescent="0.3">
      <c r="A129" s="548"/>
      <c r="B129" s="548"/>
      <c r="C129" s="548"/>
      <c r="D129" s="548"/>
      <c r="E129" s="548"/>
      <c r="F129" s="548"/>
      <c r="G129" s="548"/>
      <c r="H129" s="548"/>
      <c r="I129" s="548"/>
      <c r="J129" s="548"/>
      <c r="K129" s="548"/>
      <c r="L129" s="548"/>
      <c r="M129" s="548"/>
      <c r="N129" s="548"/>
    </row>
    <row r="130" spans="1:14" x14ac:dyDescent="0.3">
      <c r="A130" s="548"/>
      <c r="B130" s="548"/>
      <c r="C130" s="548"/>
      <c r="D130" s="548"/>
      <c r="E130" s="548"/>
      <c r="F130" s="548"/>
      <c r="G130" s="548"/>
      <c r="H130" s="548"/>
      <c r="I130" s="548"/>
      <c r="J130" s="548"/>
      <c r="K130" s="548"/>
      <c r="L130" s="548"/>
      <c r="M130" s="548"/>
      <c r="N130" s="548"/>
    </row>
    <row r="131" spans="1:14" x14ac:dyDescent="0.3">
      <c r="A131" s="548"/>
      <c r="B131" s="548"/>
      <c r="C131" s="548"/>
      <c r="D131" s="548"/>
      <c r="E131" s="548"/>
      <c r="F131" s="548"/>
      <c r="G131" s="548"/>
      <c r="H131" s="548"/>
      <c r="I131" s="548"/>
      <c r="J131" s="548"/>
      <c r="K131" s="548"/>
      <c r="L131" s="548"/>
      <c r="M131" s="548"/>
      <c r="N131" s="548"/>
    </row>
    <row r="132" spans="1:14" x14ac:dyDescent="0.3">
      <c r="A132" s="548"/>
      <c r="B132" s="548"/>
      <c r="C132" s="548"/>
      <c r="D132" s="548"/>
      <c r="E132" s="548"/>
      <c r="F132" s="548"/>
      <c r="G132" s="548"/>
      <c r="H132" s="548"/>
      <c r="I132" s="548"/>
      <c r="J132" s="548"/>
      <c r="K132" s="548"/>
      <c r="L132" s="548"/>
      <c r="M132" s="548"/>
      <c r="N132" s="548"/>
    </row>
    <row r="133" spans="1:14" x14ac:dyDescent="0.3">
      <c r="A133" s="548"/>
      <c r="B133" s="548"/>
      <c r="C133" s="548"/>
      <c r="D133" s="548"/>
      <c r="E133" s="548"/>
      <c r="F133" s="548"/>
      <c r="G133" s="548"/>
      <c r="H133" s="548"/>
      <c r="I133" s="548"/>
      <c r="J133" s="548"/>
      <c r="K133" s="548"/>
      <c r="L133" s="548"/>
      <c r="M133" s="548"/>
      <c r="N133" s="548"/>
    </row>
    <row r="134" spans="1:14" x14ac:dyDescent="0.3">
      <c r="A134" s="548"/>
      <c r="B134" s="548"/>
      <c r="C134" s="548"/>
      <c r="D134" s="548"/>
      <c r="E134" s="548"/>
      <c r="F134" s="548"/>
      <c r="G134" s="548"/>
      <c r="H134" s="548"/>
      <c r="I134" s="548"/>
      <c r="J134" s="548"/>
      <c r="K134" s="548"/>
      <c r="L134" s="548"/>
      <c r="M134" s="548"/>
      <c r="N134" s="548"/>
    </row>
    <row r="135" spans="1:14" x14ac:dyDescent="0.3">
      <c r="A135" s="548"/>
      <c r="B135" s="548"/>
      <c r="C135" s="548"/>
      <c r="D135" s="548"/>
      <c r="E135" s="548"/>
      <c r="F135" s="548"/>
      <c r="G135" s="548"/>
      <c r="H135" s="548"/>
      <c r="I135" s="548"/>
      <c r="J135" s="548"/>
      <c r="K135" s="548"/>
      <c r="L135" s="548"/>
      <c r="M135" s="548"/>
      <c r="N135" s="548"/>
    </row>
    <row r="136" spans="1:14" x14ac:dyDescent="0.3">
      <c r="A136" s="548"/>
      <c r="B136" s="548"/>
      <c r="C136" s="548"/>
      <c r="D136" s="548"/>
      <c r="E136" s="548"/>
      <c r="F136" s="548"/>
      <c r="G136" s="548"/>
      <c r="H136" s="548"/>
      <c r="I136" s="548"/>
      <c r="J136" s="548"/>
      <c r="K136" s="548"/>
      <c r="L136" s="548"/>
      <c r="M136" s="548"/>
      <c r="N136" s="548"/>
    </row>
    <row r="137" spans="1:14" x14ac:dyDescent="0.3">
      <c r="A137" s="548"/>
      <c r="B137" s="548"/>
      <c r="C137" s="548"/>
      <c r="D137" s="548"/>
      <c r="E137" s="548"/>
      <c r="F137" s="548"/>
      <c r="G137" s="548"/>
      <c r="H137" s="548"/>
      <c r="I137" s="548"/>
      <c r="J137" s="548"/>
      <c r="K137" s="548"/>
      <c r="L137" s="548"/>
      <c r="M137" s="548"/>
      <c r="N137" s="548"/>
    </row>
    <row r="138" spans="1:14" x14ac:dyDescent="0.3">
      <c r="A138" s="548"/>
      <c r="B138" s="548"/>
      <c r="C138" s="548"/>
      <c r="D138" s="548"/>
      <c r="E138" s="548"/>
      <c r="F138" s="548"/>
      <c r="G138" s="548"/>
      <c r="H138" s="548"/>
      <c r="I138" s="548"/>
      <c r="J138" s="548"/>
      <c r="K138" s="548"/>
      <c r="L138" s="548"/>
      <c r="M138" s="548"/>
      <c r="N138" s="548"/>
    </row>
    <row r="139" spans="1:14" x14ac:dyDescent="0.3">
      <c r="A139" s="548"/>
      <c r="B139" s="548"/>
      <c r="C139" s="548"/>
      <c r="D139" s="548"/>
      <c r="E139" s="548"/>
      <c r="F139" s="548"/>
      <c r="G139" s="548"/>
      <c r="H139" s="548"/>
      <c r="I139" s="548"/>
      <c r="J139" s="548"/>
      <c r="K139" s="548"/>
      <c r="L139" s="548"/>
      <c r="M139" s="548"/>
      <c r="N139" s="548"/>
    </row>
    <row r="140" spans="1:14" x14ac:dyDescent="0.3">
      <c r="A140" s="548"/>
      <c r="B140" s="548"/>
      <c r="C140" s="548"/>
      <c r="D140" s="548"/>
      <c r="E140" s="548"/>
      <c r="F140" s="548"/>
      <c r="G140" s="548"/>
      <c r="H140" s="548"/>
      <c r="I140" s="548"/>
      <c r="J140" s="548"/>
      <c r="K140" s="548"/>
      <c r="L140" s="548"/>
      <c r="M140" s="548"/>
      <c r="N140" s="548"/>
    </row>
    <row r="141" spans="1:14" x14ac:dyDescent="0.3">
      <c r="A141" s="548"/>
      <c r="B141" s="548"/>
      <c r="C141" s="548"/>
      <c r="D141" s="548"/>
      <c r="E141" s="548"/>
      <c r="F141" s="548"/>
      <c r="G141" s="548"/>
      <c r="H141" s="548"/>
      <c r="I141" s="548"/>
      <c r="J141" s="548"/>
      <c r="K141" s="548"/>
      <c r="L141" s="548"/>
      <c r="M141" s="548"/>
      <c r="N141" s="548"/>
    </row>
    <row r="142" spans="1:14" x14ac:dyDescent="0.3">
      <c r="A142" s="548"/>
      <c r="B142" s="548"/>
      <c r="C142" s="548"/>
      <c r="D142" s="548"/>
      <c r="E142" s="548"/>
      <c r="F142" s="548"/>
      <c r="G142" s="548"/>
      <c r="H142" s="548"/>
      <c r="I142" s="548"/>
      <c r="J142" s="548"/>
      <c r="K142" s="548"/>
      <c r="L142" s="548"/>
      <c r="M142" s="548"/>
      <c r="N142" s="548"/>
    </row>
    <row r="143" spans="1:14" x14ac:dyDescent="0.3">
      <c r="A143" s="548"/>
      <c r="B143" s="548"/>
      <c r="C143" s="548"/>
      <c r="D143" s="548"/>
      <c r="E143" s="548"/>
      <c r="F143" s="548"/>
      <c r="G143" s="548"/>
      <c r="H143" s="548"/>
      <c r="I143" s="548"/>
      <c r="J143" s="548"/>
      <c r="K143" s="548"/>
      <c r="L143" s="548"/>
      <c r="M143" s="548"/>
      <c r="N143" s="548"/>
    </row>
    <row r="144" spans="1:14" x14ac:dyDescent="0.3">
      <c r="A144" s="548"/>
      <c r="B144" s="548"/>
      <c r="C144" s="548"/>
      <c r="D144" s="548"/>
      <c r="E144" s="548"/>
      <c r="F144" s="548"/>
      <c r="G144" s="548"/>
      <c r="H144" s="548"/>
      <c r="I144" s="548"/>
      <c r="J144" s="548"/>
      <c r="K144" s="548"/>
      <c r="L144" s="548"/>
      <c r="M144" s="548"/>
      <c r="N144" s="548"/>
    </row>
    <row r="145" spans="1:14" x14ac:dyDescent="0.3">
      <c r="A145" s="548"/>
      <c r="B145" s="548"/>
      <c r="C145" s="548"/>
      <c r="D145" s="548"/>
      <c r="E145" s="548"/>
      <c r="F145" s="548"/>
      <c r="G145" s="548"/>
      <c r="H145" s="548"/>
      <c r="I145" s="548"/>
      <c r="J145" s="548"/>
      <c r="K145" s="548"/>
      <c r="L145" s="548"/>
      <c r="M145" s="548"/>
      <c r="N145" s="548"/>
    </row>
    <row r="146" spans="1:14" x14ac:dyDescent="0.3">
      <c r="A146" s="548"/>
      <c r="B146" s="548"/>
      <c r="C146" s="548"/>
      <c r="D146" s="548"/>
      <c r="E146" s="548"/>
      <c r="F146" s="548"/>
      <c r="G146" s="548"/>
      <c r="H146" s="548"/>
      <c r="I146" s="548"/>
      <c r="J146" s="548"/>
      <c r="K146" s="548"/>
      <c r="L146" s="548"/>
      <c r="M146" s="548"/>
      <c r="N146" s="548"/>
    </row>
    <row r="147" spans="1:14" x14ac:dyDescent="0.3">
      <c r="A147" s="548"/>
      <c r="B147" s="548"/>
      <c r="C147" s="548"/>
      <c r="D147" s="548"/>
      <c r="E147" s="548"/>
      <c r="F147" s="548"/>
      <c r="G147" s="548"/>
      <c r="H147" s="548"/>
      <c r="I147" s="548"/>
      <c r="J147" s="548"/>
      <c r="K147" s="548"/>
      <c r="L147" s="548"/>
      <c r="M147" s="548"/>
      <c r="N147" s="548"/>
    </row>
    <row r="148" spans="1:14" x14ac:dyDescent="0.3">
      <c r="A148" s="548"/>
      <c r="B148" s="548"/>
      <c r="C148" s="548"/>
      <c r="D148" s="548"/>
      <c r="E148" s="548"/>
      <c r="F148" s="548"/>
      <c r="G148" s="548"/>
      <c r="H148" s="548"/>
      <c r="I148" s="548"/>
      <c r="J148" s="548"/>
      <c r="K148" s="548"/>
      <c r="L148" s="548"/>
      <c r="M148" s="548"/>
      <c r="N148" s="548"/>
    </row>
    <row r="149" spans="1:14" x14ac:dyDescent="0.3">
      <c r="A149" s="548"/>
      <c r="B149" s="548"/>
      <c r="C149" s="548"/>
      <c r="D149" s="548"/>
      <c r="E149" s="548"/>
      <c r="F149" s="548"/>
      <c r="G149" s="548"/>
      <c r="H149" s="548"/>
      <c r="I149" s="548"/>
      <c r="J149" s="548"/>
      <c r="K149" s="548"/>
      <c r="L149" s="548"/>
      <c r="M149" s="548"/>
      <c r="N149" s="548"/>
    </row>
    <row r="150" spans="1:14" x14ac:dyDescent="0.3">
      <c r="A150" s="548"/>
      <c r="B150" s="548"/>
      <c r="C150" s="548"/>
      <c r="D150" s="548"/>
      <c r="E150" s="548"/>
      <c r="F150" s="548"/>
      <c r="G150" s="548"/>
      <c r="H150" s="548"/>
      <c r="I150" s="548"/>
      <c r="J150" s="548"/>
      <c r="K150" s="548"/>
      <c r="L150" s="548"/>
      <c r="M150" s="548"/>
      <c r="N150" s="548"/>
    </row>
    <row r="151" spans="1:14" x14ac:dyDescent="0.3">
      <c r="A151" s="548"/>
      <c r="B151" s="548"/>
      <c r="C151" s="548"/>
      <c r="D151" s="548"/>
      <c r="E151" s="548"/>
      <c r="F151" s="548"/>
      <c r="G151" s="548"/>
      <c r="H151" s="548"/>
      <c r="I151" s="548"/>
      <c r="J151" s="548"/>
      <c r="K151" s="548"/>
      <c r="L151" s="548"/>
      <c r="M151" s="548"/>
      <c r="N151" s="548"/>
    </row>
    <row r="152" spans="1:14" x14ac:dyDescent="0.3">
      <c r="A152" s="548"/>
      <c r="B152" s="548"/>
      <c r="C152" s="548"/>
      <c r="D152" s="548"/>
      <c r="E152" s="548"/>
      <c r="F152" s="548"/>
      <c r="G152" s="548"/>
      <c r="H152" s="548"/>
      <c r="I152" s="548"/>
      <c r="J152" s="548"/>
      <c r="K152" s="548"/>
      <c r="L152" s="548"/>
      <c r="M152" s="548"/>
      <c r="N152" s="548"/>
    </row>
    <row r="153" spans="1:14" x14ac:dyDescent="0.3">
      <c r="A153" s="548"/>
      <c r="B153" s="548"/>
      <c r="C153" s="548"/>
      <c r="D153" s="548"/>
      <c r="E153" s="548"/>
      <c r="F153" s="548"/>
      <c r="G153" s="548"/>
      <c r="H153" s="548"/>
      <c r="I153" s="548"/>
      <c r="J153" s="548"/>
      <c r="K153" s="548"/>
      <c r="L153" s="548"/>
      <c r="M153" s="548"/>
      <c r="N153" s="548"/>
    </row>
    <row r="154" spans="1:14" x14ac:dyDescent="0.3">
      <c r="A154" s="548"/>
      <c r="B154" s="548"/>
      <c r="C154" s="548"/>
      <c r="D154" s="548"/>
      <c r="E154" s="548"/>
      <c r="F154" s="548"/>
      <c r="G154" s="548"/>
      <c r="H154" s="548"/>
      <c r="I154" s="548"/>
      <c r="J154" s="548"/>
      <c r="K154" s="548"/>
      <c r="L154" s="548"/>
      <c r="M154" s="548"/>
      <c r="N154" s="548"/>
    </row>
    <row r="155" spans="1:14" x14ac:dyDescent="0.3">
      <c r="A155" s="548"/>
      <c r="B155" s="548"/>
      <c r="C155" s="548"/>
      <c r="D155" s="548"/>
      <c r="E155" s="548"/>
      <c r="F155" s="548"/>
      <c r="G155" s="548"/>
      <c r="H155" s="548"/>
      <c r="I155" s="548"/>
      <c r="J155" s="548"/>
      <c r="K155" s="548"/>
      <c r="L155" s="548"/>
      <c r="M155" s="548"/>
      <c r="N155" s="548"/>
    </row>
    <row r="156" spans="1:14" x14ac:dyDescent="0.3">
      <c r="A156" s="548"/>
      <c r="B156" s="548"/>
      <c r="C156" s="548"/>
      <c r="D156" s="548"/>
      <c r="E156" s="548"/>
      <c r="F156" s="548"/>
      <c r="G156" s="548"/>
      <c r="H156" s="548"/>
      <c r="I156" s="548"/>
      <c r="J156" s="548"/>
      <c r="K156" s="548"/>
      <c r="L156" s="548"/>
      <c r="M156" s="548"/>
      <c r="N156" s="548"/>
    </row>
    <row r="157" spans="1:14" x14ac:dyDescent="0.3">
      <c r="A157" s="548"/>
      <c r="B157" s="548"/>
      <c r="C157" s="548"/>
      <c r="D157" s="548"/>
      <c r="E157" s="548"/>
      <c r="F157" s="548"/>
      <c r="G157" s="548"/>
      <c r="H157" s="548"/>
      <c r="I157" s="548"/>
      <c r="J157" s="548"/>
      <c r="K157" s="548"/>
      <c r="L157" s="548"/>
      <c r="M157" s="548"/>
      <c r="N157" s="548"/>
    </row>
    <row r="158" spans="1:14" x14ac:dyDescent="0.3">
      <c r="A158" s="548"/>
      <c r="B158" s="548"/>
      <c r="C158" s="548"/>
      <c r="D158" s="548"/>
      <c r="E158" s="548"/>
      <c r="F158" s="548"/>
      <c r="G158" s="548"/>
      <c r="H158" s="548"/>
      <c r="I158" s="548"/>
      <c r="J158" s="548"/>
      <c r="K158" s="548"/>
      <c r="L158" s="548"/>
      <c r="M158" s="548"/>
      <c r="N158" s="548"/>
    </row>
    <row r="159" spans="1:14" x14ac:dyDescent="0.3">
      <c r="A159" s="548"/>
      <c r="B159" s="548"/>
      <c r="C159" s="548"/>
      <c r="D159" s="548"/>
      <c r="E159" s="548"/>
      <c r="F159" s="548"/>
      <c r="G159" s="548"/>
      <c r="H159" s="548"/>
      <c r="I159" s="548"/>
      <c r="J159" s="548"/>
      <c r="K159" s="548"/>
      <c r="L159" s="548"/>
      <c r="M159" s="548"/>
      <c r="N159" s="548"/>
    </row>
    <row r="160" spans="1:14" x14ac:dyDescent="0.3">
      <c r="A160" s="548"/>
      <c r="B160" s="548"/>
      <c r="C160" s="548"/>
      <c r="D160" s="548"/>
      <c r="E160" s="548"/>
      <c r="F160" s="548"/>
      <c r="G160" s="548"/>
      <c r="H160" s="548"/>
      <c r="I160" s="548"/>
      <c r="J160" s="548"/>
      <c r="K160" s="548"/>
      <c r="L160" s="548"/>
      <c r="M160" s="548"/>
      <c r="N160" s="548"/>
    </row>
    <row r="161" spans="1:14" x14ac:dyDescent="0.3">
      <c r="A161" s="548"/>
      <c r="B161" s="548"/>
      <c r="C161" s="548"/>
      <c r="D161" s="548"/>
      <c r="E161" s="548"/>
      <c r="F161" s="548"/>
      <c r="G161" s="548"/>
      <c r="H161" s="548"/>
      <c r="I161" s="548"/>
      <c r="J161" s="548"/>
      <c r="K161" s="548"/>
      <c r="L161" s="548"/>
      <c r="M161" s="548"/>
      <c r="N161" s="548"/>
    </row>
    <row r="162" spans="1:14" x14ac:dyDescent="0.3">
      <c r="A162" s="548"/>
      <c r="B162" s="548"/>
      <c r="C162" s="548"/>
      <c r="D162" s="548"/>
      <c r="E162" s="548"/>
      <c r="F162" s="548"/>
      <c r="G162" s="548"/>
      <c r="H162" s="548"/>
      <c r="I162" s="548"/>
      <c r="J162" s="548"/>
      <c r="K162" s="548"/>
      <c r="L162" s="548"/>
      <c r="M162" s="548"/>
      <c r="N162" s="548"/>
    </row>
    <row r="163" spans="1:14" x14ac:dyDescent="0.3">
      <c r="A163" s="548"/>
      <c r="B163" s="548"/>
      <c r="C163" s="548"/>
      <c r="D163" s="548"/>
      <c r="E163" s="548"/>
      <c r="F163" s="548"/>
      <c r="G163" s="548"/>
      <c r="H163" s="548"/>
      <c r="I163" s="548"/>
      <c r="J163" s="548"/>
      <c r="K163" s="548"/>
      <c r="L163" s="548"/>
      <c r="M163" s="548"/>
      <c r="N163" s="548"/>
    </row>
    <row r="164" spans="1:14" x14ac:dyDescent="0.3">
      <c r="A164" s="548"/>
      <c r="B164" s="548"/>
      <c r="C164" s="548"/>
      <c r="D164" s="548"/>
      <c r="E164" s="548"/>
      <c r="F164" s="548"/>
      <c r="G164" s="548"/>
      <c r="H164" s="548"/>
      <c r="I164" s="548"/>
      <c r="J164" s="548"/>
      <c r="K164" s="548"/>
      <c r="L164" s="548"/>
      <c r="M164" s="548"/>
      <c r="N164" s="548"/>
    </row>
    <row r="165" spans="1:14" x14ac:dyDescent="0.3">
      <c r="A165" s="548"/>
      <c r="B165" s="548"/>
      <c r="C165" s="548"/>
      <c r="D165" s="548"/>
      <c r="E165" s="548"/>
      <c r="F165" s="548"/>
      <c r="G165" s="548"/>
      <c r="H165" s="548"/>
      <c r="I165" s="548"/>
      <c r="J165" s="548"/>
      <c r="K165" s="548"/>
      <c r="L165" s="548"/>
      <c r="M165" s="548"/>
      <c r="N165" s="548"/>
    </row>
    <row r="166" spans="1:14" x14ac:dyDescent="0.3">
      <c r="A166" s="548"/>
      <c r="B166" s="548"/>
      <c r="C166" s="548"/>
      <c r="D166" s="548"/>
      <c r="E166" s="548"/>
      <c r="F166" s="548"/>
      <c r="G166" s="548"/>
      <c r="H166" s="548"/>
      <c r="I166" s="548"/>
      <c r="J166" s="548"/>
      <c r="K166" s="548"/>
      <c r="L166" s="548"/>
      <c r="M166" s="548"/>
      <c r="N166" s="548"/>
    </row>
    <row r="167" spans="1:14" x14ac:dyDescent="0.3">
      <c r="A167" s="548"/>
      <c r="B167" s="548"/>
      <c r="C167" s="548"/>
      <c r="D167" s="548"/>
      <c r="E167" s="548"/>
      <c r="F167" s="548"/>
      <c r="G167" s="548"/>
      <c r="H167" s="548"/>
      <c r="I167" s="548"/>
      <c r="J167" s="548"/>
      <c r="K167" s="548"/>
      <c r="L167" s="548"/>
      <c r="M167" s="548"/>
      <c r="N167" s="548"/>
    </row>
    <row r="168" spans="1:14" x14ac:dyDescent="0.3">
      <c r="A168" s="548"/>
      <c r="B168" s="548"/>
      <c r="C168" s="548"/>
      <c r="D168" s="548"/>
      <c r="E168" s="548"/>
      <c r="F168" s="548"/>
      <c r="G168" s="548"/>
      <c r="H168" s="548"/>
      <c r="I168" s="548"/>
      <c r="J168" s="548"/>
      <c r="K168" s="548"/>
      <c r="L168" s="548"/>
      <c r="M168" s="548"/>
      <c r="N168" s="548"/>
    </row>
    <row r="169" spans="1:14" x14ac:dyDescent="0.3">
      <c r="A169" s="548"/>
      <c r="B169" s="548"/>
      <c r="C169" s="548"/>
      <c r="D169" s="548"/>
      <c r="E169" s="548"/>
      <c r="F169" s="548"/>
      <c r="G169" s="548"/>
      <c r="H169" s="548"/>
      <c r="I169" s="548"/>
      <c r="J169" s="548"/>
      <c r="K169" s="548"/>
      <c r="L169" s="548"/>
      <c r="M169" s="548"/>
      <c r="N169" s="548"/>
    </row>
    <row r="170" spans="1:14" x14ac:dyDescent="0.3">
      <c r="A170" s="548"/>
      <c r="B170" s="548"/>
      <c r="C170" s="548"/>
      <c r="D170" s="548"/>
      <c r="E170" s="548"/>
      <c r="F170" s="548"/>
      <c r="G170" s="548"/>
      <c r="H170" s="548"/>
      <c r="I170" s="548"/>
      <c r="J170" s="548"/>
      <c r="K170" s="548"/>
      <c r="L170" s="548"/>
      <c r="M170" s="548"/>
      <c r="N170" s="548"/>
    </row>
    <row r="171" spans="1:14" x14ac:dyDescent="0.3">
      <c r="A171" s="548"/>
      <c r="B171" s="548"/>
      <c r="C171" s="548"/>
      <c r="D171" s="548"/>
      <c r="E171" s="548"/>
      <c r="F171" s="548"/>
      <c r="G171" s="548"/>
      <c r="H171" s="548"/>
      <c r="I171" s="548"/>
      <c r="J171" s="548"/>
      <c r="K171" s="548"/>
      <c r="L171" s="548"/>
      <c r="M171" s="548"/>
      <c r="N171" s="548"/>
    </row>
    <row r="172" spans="1:14" x14ac:dyDescent="0.3">
      <c r="A172" s="548"/>
      <c r="B172" s="548"/>
      <c r="C172" s="548"/>
      <c r="D172" s="548"/>
      <c r="E172" s="548"/>
      <c r="F172" s="548"/>
      <c r="G172" s="548"/>
      <c r="H172" s="548"/>
      <c r="I172" s="548"/>
      <c r="J172" s="548"/>
      <c r="K172" s="548"/>
      <c r="L172" s="548"/>
      <c r="M172" s="548"/>
      <c r="N172" s="548"/>
    </row>
    <row r="173" spans="1:14" x14ac:dyDescent="0.3">
      <c r="A173" s="548"/>
      <c r="B173" s="548"/>
      <c r="C173" s="548"/>
      <c r="D173" s="548"/>
      <c r="E173" s="548"/>
      <c r="F173" s="548"/>
      <c r="G173" s="548"/>
      <c r="H173" s="548"/>
      <c r="I173" s="548"/>
      <c r="J173" s="548"/>
      <c r="K173" s="548"/>
      <c r="L173" s="548"/>
      <c r="M173" s="548"/>
      <c r="N173" s="548"/>
    </row>
    <row r="174" spans="1:14" x14ac:dyDescent="0.3">
      <c r="A174" s="548"/>
      <c r="B174" s="548"/>
      <c r="C174" s="548"/>
      <c r="D174" s="548"/>
      <c r="E174" s="548"/>
      <c r="F174" s="548"/>
      <c r="G174" s="548"/>
      <c r="H174" s="548"/>
      <c r="I174" s="548"/>
      <c r="J174" s="548"/>
      <c r="K174" s="548"/>
      <c r="L174" s="548"/>
      <c r="M174" s="548"/>
      <c r="N174" s="548"/>
    </row>
    <row r="175" spans="1:14" x14ac:dyDescent="0.3">
      <c r="A175" s="548"/>
      <c r="B175" s="548"/>
      <c r="C175" s="548"/>
      <c r="D175" s="548"/>
      <c r="E175" s="548"/>
      <c r="F175" s="548"/>
      <c r="G175" s="548"/>
      <c r="H175" s="548"/>
      <c r="I175" s="548"/>
      <c r="J175" s="548"/>
      <c r="K175" s="548"/>
      <c r="L175" s="548"/>
      <c r="M175" s="548"/>
      <c r="N175" s="548"/>
    </row>
    <row r="176" spans="1:14" x14ac:dyDescent="0.3">
      <c r="A176" s="548"/>
      <c r="B176" s="548"/>
      <c r="C176" s="548"/>
      <c r="D176" s="548"/>
      <c r="E176" s="548"/>
      <c r="F176" s="548"/>
      <c r="G176" s="548"/>
      <c r="H176" s="548"/>
      <c r="I176" s="548"/>
      <c r="J176" s="548"/>
      <c r="K176" s="548"/>
      <c r="L176" s="548"/>
      <c r="M176" s="548"/>
      <c r="N176" s="548"/>
    </row>
    <row r="177" spans="1:14" x14ac:dyDescent="0.3">
      <c r="A177" s="548"/>
      <c r="B177" s="548"/>
      <c r="C177" s="548"/>
      <c r="D177" s="548"/>
      <c r="E177" s="548"/>
      <c r="F177" s="548"/>
      <c r="G177" s="548"/>
      <c r="H177" s="548"/>
      <c r="I177" s="548"/>
      <c r="J177" s="548"/>
      <c r="K177" s="548"/>
      <c r="L177" s="548"/>
      <c r="M177" s="548"/>
      <c r="N177" s="548"/>
    </row>
    <row r="178" spans="1:14" x14ac:dyDescent="0.3">
      <c r="A178" s="548"/>
      <c r="B178" s="548"/>
      <c r="C178" s="548"/>
      <c r="D178" s="548"/>
      <c r="E178" s="548"/>
      <c r="F178" s="548"/>
      <c r="G178" s="548"/>
      <c r="H178" s="548"/>
      <c r="I178" s="548"/>
      <c r="J178" s="548"/>
      <c r="K178" s="548"/>
      <c r="L178" s="548"/>
      <c r="M178" s="548"/>
      <c r="N178" s="548"/>
    </row>
    <row r="179" spans="1:14" x14ac:dyDescent="0.3">
      <c r="A179" s="548"/>
      <c r="B179" s="548"/>
      <c r="C179" s="548"/>
      <c r="D179" s="548"/>
      <c r="E179" s="548"/>
      <c r="F179" s="548"/>
      <c r="G179" s="548"/>
      <c r="H179" s="548"/>
      <c r="I179" s="548"/>
      <c r="J179" s="548"/>
      <c r="K179" s="548"/>
      <c r="L179" s="548"/>
      <c r="M179" s="548"/>
      <c r="N179" s="548"/>
    </row>
    <row r="180" spans="1:14" x14ac:dyDescent="0.3">
      <c r="A180" s="548"/>
      <c r="B180" s="548"/>
      <c r="C180" s="548"/>
      <c r="D180" s="548"/>
      <c r="E180" s="548"/>
      <c r="F180" s="548"/>
      <c r="G180" s="548"/>
      <c r="H180" s="548"/>
      <c r="I180" s="548"/>
      <c r="J180" s="548"/>
      <c r="K180" s="548"/>
      <c r="L180" s="548"/>
      <c r="M180" s="548"/>
      <c r="N180" s="548"/>
    </row>
    <row r="181" spans="1:14" x14ac:dyDescent="0.3">
      <c r="A181" s="548"/>
      <c r="B181" s="548"/>
      <c r="C181" s="548"/>
      <c r="D181" s="548"/>
      <c r="E181" s="548"/>
      <c r="F181" s="548"/>
      <c r="G181" s="548"/>
      <c r="H181" s="548"/>
      <c r="I181" s="548"/>
      <c r="J181" s="548"/>
      <c r="K181" s="548"/>
      <c r="L181" s="548"/>
      <c r="M181" s="548"/>
      <c r="N181" s="548"/>
    </row>
    <row r="182" spans="1:14" x14ac:dyDescent="0.3">
      <c r="A182" s="548"/>
      <c r="B182" s="548"/>
      <c r="C182" s="548"/>
      <c r="D182" s="548"/>
      <c r="E182" s="548"/>
      <c r="F182" s="548"/>
      <c r="G182" s="548"/>
      <c r="H182" s="548"/>
      <c r="I182" s="548"/>
      <c r="J182" s="548"/>
      <c r="K182" s="548"/>
      <c r="L182" s="548"/>
      <c r="M182" s="548"/>
      <c r="N182" s="548"/>
    </row>
    <row r="183" spans="1:14" x14ac:dyDescent="0.3">
      <c r="A183" s="548"/>
      <c r="B183" s="548"/>
      <c r="C183" s="548"/>
      <c r="D183" s="548"/>
      <c r="E183" s="548"/>
      <c r="F183" s="548"/>
      <c r="G183" s="548"/>
      <c r="H183" s="548"/>
      <c r="I183" s="548"/>
      <c r="J183" s="548"/>
      <c r="K183" s="548"/>
      <c r="L183" s="548"/>
      <c r="M183" s="548"/>
      <c r="N183" s="548"/>
    </row>
    <row r="184" spans="1:14" x14ac:dyDescent="0.3">
      <c r="A184" s="548"/>
      <c r="B184" s="548"/>
      <c r="C184" s="548"/>
      <c r="D184" s="548"/>
      <c r="E184" s="548"/>
      <c r="F184" s="548"/>
      <c r="G184" s="548"/>
      <c r="H184" s="548"/>
      <c r="I184" s="548"/>
      <c r="J184" s="548"/>
      <c r="K184" s="548"/>
      <c r="L184" s="548"/>
      <c r="M184" s="548"/>
      <c r="N184" s="548"/>
    </row>
    <row r="185" spans="1:14" x14ac:dyDescent="0.3">
      <c r="A185" s="548"/>
      <c r="B185" s="548"/>
      <c r="C185" s="548"/>
      <c r="D185" s="548"/>
      <c r="E185" s="548"/>
      <c r="F185" s="548"/>
      <c r="G185" s="548"/>
      <c r="H185" s="548"/>
      <c r="I185" s="548"/>
      <c r="J185" s="548"/>
      <c r="K185" s="548"/>
      <c r="L185" s="548"/>
      <c r="M185" s="548"/>
      <c r="N185" s="548"/>
    </row>
    <row r="186" spans="1:14" x14ac:dyDescent="0.3">
      <c r="A186" s="548"/>
      <c r="B186" s="548"/>
      <c r="C186" s="548"/>
      <c r="D186" s="548"/>
      <c r="E186" s="548"/>
      <c r="F186" s="548"/>
      <c r="G186" s="548"/>
      <c r="H186" s="548"/>
      <c r="I186" s="548"/>
      <c r="J186" s="548"/>
      <c r="K186" s="548"/>
      <c r="L186" s="548"/>
      <c r="M186" s="548"/>
      <c r="N186" s="548"/>
    </row>
    <row r="187" spans="1:14" x14ac:dyDescent="0.3">
      <c r="A187" s="548"/>
      <c r="B187" s="548"/>
      <c r="C187" s="548"/>
      <c r="D187" s="548"/>
      <c r="E187" s="548"/>
      <c r="F187" s="548"/>
      <c r="G187" s="548"/>
      <c r="H187" s="548"/>
      <c r="I187" s="548"/>
      <c r="J187" s="548"/>
      <c r="K187" s="548"/>
      <c r="L187" s="548"/>
      <c r="M187" s="548"/>
      <c r="N187" s="548"/>
    </row>
    <row r="188" spans="1:14" x14ac:dyDescent="0.3">
      <c r="A188" s="548"/>
      <c r="B188" s="548"/>
      <c r="C188" s="548"/>
      <c r="D188" s="548"/>
      <c r="E188" s="548"/>
      <c r="F188" s="548"/>
      <c r="G188" s="548"/>
      <c r="H188" s="548"/>
      <c r="I188" s="548"/>
      <c r="J188" s="548"/>
      <c r="K188" s="548"/>
      <c r="L188" s="548"/>
      <c r="M188" s="548"/>
      <c r="N188" s="548"/>
    </row>
    <row r="189" spans="1:14" x14ac:dyDescent="0.3">
      <c r="A189" s="548"/>
      <c r="B189" s="548"/>
      <c r="C189" s="548"/>
      <c r="D189" s="548"/>
      <c r="E189" s="548"/>
      <c r="F189" s="548"/>
      <c r="G189" s="548"/>
      <c r="H189" s="548"/>
      <c r="I189" s="548"/>
      <c r="J189" s="548"/>
      <c r="K189" s="548"/>
      <c r="L189" s="548"/>
      <c r="M189" s="548"/>
      <c r="N189" s="548"/>
    </row>
    <row r="190" spans="1:14" x14ac:dyDescent="0.3">
      <c r="A190" s="548"/>
      <c r="B190" s="548"/>
      <c r="C190" s="548"/>
      <c r="D190" s="548"/>
      <c r="E190" s="548"/>
      <c r="F190" s="548"/>
      <c r="G190" s="548"/>
      <c r="H190" s="548"/>
      <c r="I190" s="548"/>
      <c r="J190" s="548"/>
      <c r="K190" s="548"/>
      <c r="L190" s="548"/>
      <c r="M190" s="548"/>
      <c r="N190" s="548"/>
    </row>
    <row r="191" spans="1:14" x14ac:dyDescent="0.3">
      <c r="A191" s="548"/>
      <c r="B191" s="548"/>
      <c r="C191" s="548"/>
      <c r="D191" s="548"/>
      <c r="E191" s="548"/>
      <c r="F191" s="548"/>
      <c r="G191" s="548"/>
      <c r="H191" s="548"/>
      <c r="I191" s="548"/>
      <c r="J191" s="548"/>
      <c r="K191" s="548"/>
      <c r="L191" s="548"/>
      <c r="M191" s="548"/>
      <c r="N191" s="548"/>
    </row>
    <row r="192" spans="1:14" x14ac:dyDescent="0.3">
      <c r="A192" s="548"/>
      <c r="B192" s="548"/>
      <c r="C192" s="548"/>
      <c r="D192" s="548"/>
      <c r="E192" s="548"/>
      <c r="F192" s="548"/>
      <c r="G192" s="548"/>
      <c r="H192" s="548"/>
      <c r="I192" s="548"/>
      <c r="J192" s="548"/>
      <c r="K192" s="548"/>
      <c r="L192" s="548"/>
      <c r="M192" s="548"/>
      <c r="N192" s="548"/>
    </row>
    <row r="193" spans="1:14" x14ac:dyDescent="0.3">
      <c r="A193" s="548"/>
      <c r="B193" s="548"/>
      <c r="C193" s="548"/>
      <c r="D193" s="548"/>
      <c r="E193" s="548"/>
      <c r="F193" s="548"/>
      <c r="G193" s="548"/>
      <c r="H193" s="548"/>
      <c r="I193" s="548"/>
      <c r="J193" s="548"/>
      <c r="K193" s="548"/>
      <c r="L193" s="548"/>
      <c r="M193" s="548"/>
      <c r="N193" s="548"/>
    </row>
    <row r="194" spans="1:14" x14ac:dyDescent="0.3">
      <c r="A194" s="548"/>
      <c r="B194" s="548"/>
      <c r="C194" s="548"/>
      <c r="D194" s="548"/>
      <c r="E194" s="548"/>
      <c r="F194" s="548"/>
      <c r="G194" s="548"/>
      <c r="H194" s="548"/>
      <c r="I194" s="548"/>
      <c r="J194" s="548"/>
      <c r="K194" s="548"/>
      <c r="L194" s="548"/>
      <c r="M194" s="548"/>
      <c r="N194" s="548"/>
    </row>
    <row r="195" spans="1:14" x14ac:dyDescent="0.3">
      <c r="A195" s="548"/>
      <c r="B195" s="548"/>
      <c r="C195" s="548"/>
      <c r="D195" s="548"/>
      <c r="E195" s="548"/>
      <c r="F195" s="548"/>
      <c r="G195" s="548"/>
      <c r="H195" s="548"/>
      <c r="I195" s="548"/>
      <c r="J195" s="548"/>
      <c r="K195" s="548"/>
      <c r="L195" s="548"/>
      <c r="M195" s="548"/>
      <c r="N195" s="548"/>
    </row>
    <row r="196" spans="1:14" x14ac:dyDescent="0.3">
      <c r="A196" s="548"/>
      <c r="B196" s="548"/>
      <c r="C196" s="548"/>
      <c r="D196" s="548"/>
      <c r="E196" s="548"/>
      <c r="F196" s="548"/>
      <c r="G196" s="548"/>
      <c r="H196" s="548"/>
      <c r="I196" s="548"/>
      <c r="J196" s="548"/>
      <c r="K196" s="548"/>
      <c r="L196" s="548"/>
      <c r="M196" s="548"/>
      <c r="N196" s="548"/>
    </row>
    <row r="197" spans="1:14" x14ac:dyDescent="0.3">
      <c r="A197" s="548"/>
      <c r="B197" s="548"/>
      <c r="C197" s="548"/>
      <c r="D197" s="548"/>
      <c r="E197" s="548"/>
      <c r="F197" s="548"/>
      <c r="G197" s="548"/>
      <c r="H197" s="548"/>
      <c r="I197" s="548"/>
      <c r="J197" s="548"/>
      <c r="K197" s="548"/>
      <c r="L197" s="548"/>
      <c r="M197" s="548"/>
      <c r="N197" s="548"/>
    </row>
    <row r="198" spans="1:14" x14ac:dyDescent="0.3">
      <c r="A198" s="548"/>
      <c r="B198" s="548"/>
      <c r="C198" s="548"/>
      <c r="D198" s="548"/>
      <c r="E198" s="548"/>
      <c r="F198" s="548"/>
      <c r="G198" s="548"/>
      <c r="H198" s="548"/>
      <c r="I198" s="548"/>
      <c r="J198" s="548"/>
      <c r="K198" s="548"/>
      <c r="L198" s="548"/>
      <c r="M198" s="548"/>
      <c r="N198" s="548"/>
    </row>
    <row r="199" spans="1:14" x14ac:dyDescent="0.3">
      <c r="A199" s="548"/>
      <c r="B199" s="548"/>
      <c r="C199" s="548"/>
      <c r="D199" s="548"/>
      <c r="E199" s="548"/>
      <c r="F199" s="548"/>
      <c r="G199" s="548"/>
      <c r="H199" s="548"/>
      <c r="I199" s="548"/>
      <c r="J199" s="548"/>
      <c r="K199" s="548"/>
      <c r="L199" s="548"/>
      <c r="M199" s="548"/>
      <c r="N199" s="548"/>
    </row>
    <row r="200" spans="1:14" x14ac:dyDescent="0.3">
      <c r="A200" s="548"/>
      <c r="B200" s="548"/>
      <c r="C200" s="548"/>
      <c r="D200" s="548"/>
      <c r="E200" s="548"/>
      <c r="F200" s="548"/>
      <c r="G200" s="548"/>
      <c r="H200" s="548"/>
      <c r="I200" s="548"/>
      <c r="J200" s="548"/>
      <c r="K200" s="548"/>
      <c r="L200" s="548"/>
      <c r="M200" s="548"/>
      <c r="N200" s="548"/>
    </row>
    <row r="201" spans="1:14" x14ac:dyDescent="0.3">
      <c r="A201" s="548"/>
      <c r="B201" s="548"/>
      <c r="C201" s="548"/>
      <c r="D201" s="548"/>
      <c r="E201" s="548"/>
      <c r="F201" s="548"/>
      <c r="G201" s="548"/>
      <c r="H201" s="548"/>
      <c r="I201" s="548"/>
      <c r="J201" s="548"/>
      <c r="K201" s="548"/>
      <c r="L201" s="548"/>
      <c r="M201" s="548"/>
      <c r="N201" s="548"/>
    </row>
    <row r="202" spans="1:14" x14ac:dyDescent="0.3">
      <c r="A202" s="548"/>
      <c r="B202" s="548"/>
      <c r="C202" s="548"/>
      <c r="D202" s="548"/>
      <c r="E202" s="548"/>
      <c r="F202" s="548"/>
      <c r="G202" s="548"/>
      <c r="H202" s="548"/>
      <c r="I202" s="548"/>
      <c r="J202" s="548"/>
      <c r="K202" s="548"/>
      <c r="L202" s="548"/>
      <c r="M202" s="548"/>
      <c r="N202" s="548"/>
    </row>
    <row r="203" spans="1:14" x14ac:dyDescent="0.3">
      <c r="A203" s="548"/>
      <c r="B203" s="548"/>
      <c r="C203" s="548"/>
      <c r="D203" s="548"/>
      <c r="E203" s="548"/>
      <c r="F203" s="548"/>
      <c r="G203" s="548"/>
      <c r="H203" s="548"/>
      <c r="I203" s="548"/>
      <c r="J203" s="548"/>
      <c r="K203" s="548"/>
      <c r="L203" s="548"/>
      <c r="M203" s="548"/>
      <c r="N203" s="548"/>
    </row>
    <row r="204" spans="1:14" x14ac:dyDescent="0.3">
      <c r="A204" s="548"/>
      <c r="B204" s="548"/>
      <c r="C204" s="548"/>
      <c r="D204" s="548"/>
      <c r="E204" s="548"/>
      <c r="F204" s="548"/>
      <c r="G204" s="548"/>
      <c r="H204" s="548"/>
      <c r="I204" s="548"/>
      <c r="J204" s="548"/>
      <c r="K204" s="548"/>
      <c r="L204" s="548"/>
      <c r="M204" s="548"/>
      <c r="N204" s="548"/>
    </row>
    <row r="205" spans="1:14" x14ac:dyDescent="0.3">
      <c r="A205" s="548"/>
      <c r="B205" s="548"/>
      <c r="C205" s="548"/>
      <c r="D205" s="548"/>
      <c r="E205" s="548"/>
      <c r="F205" s="548"/>
      <c r="G205" s="548"/>
      <c r="H205" s="548"/>
      <c r="I205" s="548"/>
      <c r="J205" s="548"/>
      <c r="K205" s="548"/>
      <c r="L205" s="548"/>
      <c r="M205" s="548"/>
      <c r="N205" s="548"/>
    </row>
    <row r="206" spans="1:14" x14ac:dyDescent="0.3">
      <c r="A206" s="548"/>
      <c r="B206" s="548"/>
      <c r="C206" s="548"/>
      <c r="D206" s="548"/>
      <c r="E206" s="548"/>
      <c r="F206" s="548"/>
      <c r="G206" s="548"/>
      <c r="H206" s="548"/>
      <c r="I206" s="548"/>
      <c r="J206" s="548"/>
      <c r="K206" s="548"/>
      <c r="L206" s="548"/>
      <c r="M206" s="548"/>
      <c r="N206" s="548"/>
    </row>
    <row r="207" spans="1:14" x14ac:dyDescent="0.3">
      <c r="A207" s="548"/>
      <c r="B207" s="548"/>
      <c r="C207" s="548"/>
      <c r="D207" s="548"/>
      <c r="E207" s="548"/>
      <c r="F207" s="548"/>
      <c r="G207" s="548"/>
      <c r="H207" s="548"/>
      <c r="I207" s="548"/>
      <c r="J207" s="548"/>
      <c r="K207" s="548"/>
      <c r="L207" s="548"/>
      <c r="M207" s="548"/>
      <c r="N207" s="548"/>
    </row>
    <row r="208" spans="1:14" x14ac:dyDescent="0.3">
      <c r="A208" s="548"/>
      <c r="B208" s="548"/>
      <c r="C208" s="548"/>
      <c r="D208" s="548"/>
      <c r="E208" s="548"/>
      <c r="F208" s="548"/>
      <c r="G208" s="548"/>
      <c r="H208" s="548"/>
      <c r="I208" s="548"/>
      <c r="J208" s="548"/>
      <c r="K208" s="548"/>
      <c r="L208" s="548"/>
      <c r="M208" s="548"/>
      <c r="N208" s="548"/>
    </row>
    <row r="209" spans="1:14" x14ac:dyDescent="0.3">
      <c r="A209" s="548"/>
      <c r="B209" s="548"/>
      <c r="C209" s="548"/>
      <c r="D209" s="548"/>
      <c r="E209" s="548"/>
      <c r="F209" s="548"/>
      <c r="G209" s="548"/>
      <c r="H209" s="548"/>
      <c r="I209" s="548"/>
      <c r="J209" s="548"/>
      <c r="K209" s="548"/>
      <c r="L209" s="548"/>
      <c r="M209" s="548"/>
      <c r="N209" s="548"/>
    </row>
    <row r="210" spans="1:14" x14ac:dyDescent="0.3">
      <c r="A210" s="548"/>
      <c r="B210" s="548"/>
      <c r="C210" s="548"/>
      <c r="D210" s="548"/>
      <c r="E210" s="548"/>
      <c r="F210" s="548"/>
      <c r="G210" s="548"/>
      <c r="H210" s="548"/>
      <c r="I210" s="548"/>
      <c r="J210" s="548"/>
      <c r="K210" s="548"/>
      <c r="L210" s="548"/>
      <c r="M210" s="548"/>
      <c r="N210" s="548"/>
    </row>
    <row r="211" spans="1:14" x14ac:dyDescent="0.3">
      <c r="A211" s="548"/>
      <c r="B211" s="548"/>
      <c r="C211" s="548"/>
      <c r="D211" s="548"/>
      <c r="E211" s="548"/>
      <c r="F211" s="548"/>
      <c r="G211" s="548"/>
      <c r="H211" s="548"/>
      <c r="I211" s="548"/>
      <c r="J211" s="548"/>
      <c r="K211" s="548"/>
      <c r="L211" s="548"/>
      <c r="M211" s="548"/>
      <c r="N211" s="548"/>
    </row>
    <row r="212" spans="1:14" x14ac:dyDescent="0.3">
      <c r="A212" s="548"/>
      <c r="B212" s="548"/>
      <c r="C212" s="548"/>
      <c r="D212" s="548"/>
      <c r="E212" s="548"/>
      <c r="F212" s="548"/>
      <c r="G212" s="548"/>
      <c r="H212" s="548"/>
      <c r="I212" s="548"/>
      <c r="J212" s="548"/>
      <c r="K212" s="548"/>
      <c r="L212" s="548"/>
      <c r="M212" s="548"/>
      <c r="N212" s="548"/>
    </row>
    <row r="213" spans="1:14" x14ac:dyDescent="0.3">
      <c r="A213" s="548"/>
      <c r="B213" s="548"/>
      <c r="C213" s="548"/>
      <c r="D213" s="548"/>
      <c r="E213" s="548"/>
      <c r="F213" s="548"/>
      <c r="G213" s="548"/>
      <c r="H213" s="548"/>
      <c r="I213" s="548"/>
      <c r="J213" s="548"/>
      <c r="K213" s="548"/>
      <c r="L213" s="548"/>
      <c r="M213" s="548"/>
      <c r="N213" s="548"/>
    </row>
    <row r="214" spans="1:14" x14ac:dyDescent="0.3">
      <c r="A214" s="548"/>
      <c r="B214" s="548"/>
      <c r="C214" s="548"/>
      <c r="D214" s="548"/>
      <c r="E214" s="548"/>
      <c r="F214" s="548"/>
      <c r="G214" s="548"/>
      <c r="H214" s="548"/>
      <c r="I214" s="548"/>
      <c r="J214" s="548"/>
      <c r="K214" s="548"/>
      <c r="L214" s="548"/>
      <c r="M214" s="548"/>
      <c r="N214" s="548"/>
    </row>
    <row r="215" spans="1:14" x14ac:dyDescent="0.3">
      <c r="A215" s="548"/>
      <c r="B215" s="548"/>
      <c r="C215" s="548"/>
      <c r="D215" s="548"/>
      <c r="E215" s="548"/>
      <c r="F215" s="548"/>
      <c r="G215" s="548"/>
      <c r="H215" s="548"/>
      <c r="I215" s="548"/>
      <c r="J215" s="548"/>
      <c r="K215" s="548"/>
      <c r="L215" s="548"/>
      <c r="M215" s="548"/>
      <c r="N215" s="548"/>
    </row>
    <row r="216" spans="1:14" x14ac:dyDescent="0.3">
      <c r="A216" s="548"/>
      <c r="B216" s="548"/>
      <c r="C216" s="548"/>
      <c r="D216" s="548"/>
      <c r="E216" s="548"/>
      <c r="F216" s="548"/>
      <c r="G216" s="548"/>
      <c r="H216" s="548"/>
      <c r="I216" s="548"/>
      <c r="J216" s="548"/>
      <c r="K216" s="548"/>
      <c r="L216" s="548"/>
      <c r="M216" s="548"/>
      <c r="N216" s="548"/>
    </row>
    <row r="217" spans="1:14" x14ac:dyDescent="0.3">
      <c r="A217" s="548"/>
      <c r="B217" s="548"/>
      <c r="C217" s="548"/>
      <c r="D217" s="548"/>
      <c r="E217" s="548"/>
      <c r="F217" s="548"/>
      <c r="G217" s="548"/>
      <c r="H217" s="548"/>
      <c r="I217" s="548"/>
      <c r="J217" s="548"/>
      <c r="K217" s="548"/>
      <c r="L217" s="548"/>
      <c r="M217" s="548"/>
      <c r="N217" s="548"/>
    </row>
    <row r="218" spans="1:14" x14ac:dyDescent="0.3">
      <c r="A218" s="548"/>
      <c r="B218" s="548"/>
      <c r="C218" s="548"/>
      <c r="D218" s="548"/>
      <c r="E218" s="548"/>
      <c r="F218" s="548"/>
      <c r="G218" s="548"/>
      <c r="H218" s="548"/>
      <c r="I218" s="548"/>
      <c r="J218" s="548"/>
      <c r="K218" s="548"/>
      <c r="L218" s="548"/>
      <c r="M218" s="548"/>
      <c r="N218" s="548"/>
    </row>
    <row r="219" spans="1:14" x14ac:dyDescent="0.3">
      <c r="A219" s="548"/>
      <c r="B219" s="548"/>
      <c r="C219" s="548"/>
      <c r="D219" s="548"/>
      <c r="E219" s="548"/>
      <c r="F219" s="548"/>
      <c r="G219" s="548"/>
      <c r="H219" s="548"/>
      <c r="I219" s="548"/>
      <c r="J219" s="548"/>
      <c r="K219" s="548"/>
      <c r="L219" s="548"/>
      <c r="M219" s="548"/>
      <c r="N219" s="548"/>
    </row>
    <row r="220" spans="1:14" x14ac:dyDescent="0.3">
      <c r="A220" s="548"/>
      <c r="B220" s="548"/>
      <c r="C220" s="548"/>
      <c r="D220" s="548"/>
      <c r="E220" s="548"/>
      <c r="F220" s="548"/>
      <c r="G220" s="548"/>
      <c r="H220" s="548"/>
      <c r="I220" s="548"/>
      <c r="J220" s="548"/>
      <c r="K220" s="548"/>
      <c r="L220" s="548"/>
      <c r="M220" s="548"/>
      <c r="N220" s="548"/>
    </row>
    <row r="221" spans="1:14" x14ac:dyDescent="0.3">
      <c r="A221" s="548"/>
      <c r="B221" s="548"/>
      <c r="C221" s="548"/>
      <c r="D221" s="548"/>
      <c r="E221" s="548"/>
      <c r="F221" s="548"/>
      <c r="G221" s="548"/>
      <c r="H221" s="548"/>
      <c r="I221" s="548"/>
      <c r="J221" s="548"/>
      <c r="K221" s="548"/>
      <c r="L221" s="548"/>
      <c r="M221" s="548"/>
      <c r="N221" s="548"/>
    </row>
    <row r="222" spans="1:14" x14ac:dyDescent="0.3">
      <c r="A222" s="548"/>
      <c r="B222" s="548"/>
      <c r="C222" s="548"/>
      <c r="D222" s="548"/>
      <c r="E222" s="548"/>
      <c r="F222" s="548"/>
      <c r="G222" s="548"/>
      <c r="H222" s="548"/>
      <c r="I222" s="548"/>
      <c r="J222" s="548"/>
      <c r="K222" s="548"/>
      <c r="L222" s="548"/>
      <c r="M222" s="548"/>
      <c r="N222" s="548"/>
    </row>
    <row r="223" spans="1:14" x14ac:dyDescent="0.3">
      <c r="A223" s="548"/>
      <c r="B223" s="548"/>
      <c r="C223" s="548"/>
      <c r="D223" s="548"/>
      <c r="E223" s="548"/>
      <c r="F223" s="548"/>
      <c r="G223" s="548"/>
      <c r="H223" s="548"/>
      <c r="I223" s="548"/>
      <c r="J223" s="548"/>
      <c r="K223" s="548"/>
      <c r="L223" s="548"/>
      <c r="M223" s="548"/>
      <c r="N223" s="548"/>
    </row>
    <row r="224" spans="1:14" x14ac:dyDescent="0.3">
      <c r="A224" s="548"/>
      <c r="B224" s="548"/>
      <c r="C224" s="548"/>
      <c r="D224" s="548"/>
      <c r="E224" s="548"/>
      <c r="F224" s="548"/>
      <c r="G224" s="548"/>
      <c r="H224" s="548"/>
      <c r="I224" s="548"/>
      <c r="J224" s="548"/>
      <c r="K224" s="548"/>
      <c r="L224" s="548"/>
      <c r="M224" s="548"/>
      <c r="N224" s="548"/>
    </row>
    <row r="225" spans="1:14" x14ac:dyDescent="0.3">
      <c r="A225" s="548"/>
      <c r="B225" s="548"/>
      <c r="C225" s="548"/>
      <c r="D225" s="548"/>
      <c r="E225" s="548"/>
      <c r="F225" s="548"/>
      <c r="G225" s="548"/>
      <c r="H225" s="548"/>
      <c r="I225" s="548"/>
      <c r="J225" s="548"/>
      <c r="K225" s="548"/>
      <c r="L225" s="548"/>
      <c r="M225" s="548"/>
      <c r="N225" s="548"/>
    </row>
    <row r="226" spans="1:14" x14ac:dyDescent="0.3">
      <c r="A226" s="548"/>
      <c r="B226" s="548"/>
      <c r="C226" s="548"/>
      <c r="D226" s="548"/>
      <c r="E226" s="548"/>
      <c r="F226" s="548"/>
      <c r="G226" s="548"/>
      <c r="H226" s="548"/>
      <c r="I226" s="548"/>
      <c r="J226" s="548"/>
      <c r="K226" s="548"/>
      <c r="L226" s="548"/>
      <c r="M226" s="548"/>
      <c r="N226" s="548"/>
    </row>
    <row r="227" spans="1:14" x14ac:dyDescent="0.3">
      <c r="A227" s="548"/>
      <c r="B227" s="548"/>
      <c r="C227" s="548"/>
      <c r="D227" s="548"/>
      <c r="E227" s="548"/>
      <c r="F227" s="548"/>
      <c r="G227" s="548"/>
      <c r="H227" s="548"/>
      <c r="I227" s="548"/>
      <c r="J227" s="548"/>
      <c r="K227" s="548"/>
      <c r="L227" s="548"/>
      <c r="M227" s="548"/>
      <c r="N227" s="548"/>
    </row>
    <row r="228" spans="1:14" x14ac:dyDescent="0.3">
      <c r="A228" s="548"/>
      <c r="B228" s="548"/>
      <c r="C228" s="548"/>
      <c r="D228" s="548"/>
      <c r="E228" s="548"/>
      <c r="F228" s="548"/>
      <c r="G228" s="548"/>
      <c r="H228" s="548"/>
      <c r="I228" s="548"/>
      <c r="J228" s="548"/>
      <c r="K228" s="548"/>
      <c r="L228" s="548"/>
      <c r="M228" s="548"/>
      <c r="N228" s="548"/>
    </row>
    <row r="229" spans="1:14" x14ac:dyDescent="0.3">
      <c r="A229" s="548"/>
      <c r="B229" s="548"/>
      <c r="C229" s="548"/>
      <c r="D229" s="548"/>
      <c r="E229" s="548"/>
      <c r="F229" s="548"/>
      <c r="G229" s="548"/>
      <c r="H229" s="548"/>
      <c r="I229" s="548"/>
      <c r="J229" s="548"/>
      <c r="K229" s="548"/>
      <c r="L229" s="548"/>
      <c r="M229" s="548"/>
      <c r="N229" s="548"/>
    </row>
    <row r="230" spans="1:14" x14ac:dyDescent="0.3">
      <c r="A230" s="548"/>
      <c r="B230" s="548"/>
      <c r="C230" s="548"/>
      <c r="D230" s="548"/>
      <c r="E230" s="548"/>
      <c r="F230" s="548"/>
      <c r="G230" s="548"/>
      <c r="H230" s="548"/>
      <c r="I230" s="548"/>
      <c r="J230" s="548"/>
      <c r="K230" s="548"/>
      <c r="L230" s="548"/>
      <c r="M230" s="548"/>
      <c r="N230" s="548"/>
    </row>
    <row r="231" spans="1:14" x14ac:dyDescent="0.3">
      <c r="A231" s="548"/>
      <c r="B231" s="548"/>
      <c r="C231" s="548"/>
      <c r="D231" s="548"/>
      <c r="E231" s="548"/>
      <c r="F231" s="548"/>
      <c r="G231" s="548"/>
      <c r="H231" s="548"/>
      <c r="I231" s="548"/>
      <c r="J231" s="548"/>
      <c r="K231" s="548"/>
      <c r="L231" s="548"/>
      <c r="M231" s="548"/>
      <c r="N231" s="548"/>
    </row>
    <row r="232" spans="1:14" x14ac:dyDescent="0.3">
      <c r="A232" s="548"/>
      <c r="B232" s="548"/>
      <c r="C232" s="548"/>
      <c r="D232" s="548"/>
      <c r="E232" s="548"/>
      <c r="F232" s="548"/>
      <c r="G232" s="548"/>
      <c r="H232" s="548"/>
      <c r="I232" s="548"/>
      <c r="J232" s="548"/>
      <c r="K232" s="548"/>
      <c r="L232" s="548"/>
      <c r="M232" s="548"/>
      <c r="N232" s="548"/>
    </row>
    <row r="233" spans="1:14" x14ac:dyDescent="0.3">
      <c r="A233" s="548"/>
      <c r="B233" s="548"/>
      <c r="C233" s="548"/>
      <c r="D233" s="548"/>
      <c r="E233" s="548"/>
      <c r="F233" s="548"/>
      <c r="G233" s="548"/>
      <c r="H233" s="548"/>
      <c r="I233" s="548"/>
      <c r="J233" s="548"/>
      <c r="K233" s="548"/>
      <c r="L233" s="548"/>
      <c r="M233" s="548"/>
      <c r="N233" s="548"/>
    </row>
    <row r="234" spans="1:14" x14ac:dyDescent="0.3">
      <c r="A234" s="548"/>
      <c r="B234" s="548"/>
      <c r="C234" s="548"/>
      <c r="D234" s="548"/>
      <c r="E234" s="548"/>
      <c r="F234" s="548"/>
      <c r="G234" s="548"/>
      <c r="H234" s="548"/>
      <c r="I234" s="548"/>
      <c r="J234" s="548"/>
      <c r="K234" s="548"/>
      <c r="L234" s="548"/>
      <c r="M234" s="548"/>
      <c r="N234" s="548"/>
    </row>
    <row r="235" spans="1:14" x14ac:dyDescent="0.3">
      <c r="A235" s="548"/>
      <c r="B235" s="548"/>
      <c r="C235" s="548"/>
      <c r="D235" s="548"/>
      <c r="E235" s="548"/>
      <c r="F235" s="548"/>
      <c r="G235" s="548"/>
      <c r="H235" s="548"/>
      <c r="I235" s="548"/>
      <c r="J235" s="548"/>
      <c r="K235" s="548"/>
      <c r="L235" s="548"/>
      <c r="M235" s="548"/>
      <c r="N235" s="548"/>
    </row>
    <row r="236" spans="1:14" x14ac:dyDescent="0.3">
      <c r="A236" s="548"/>
      <c r="B236" s="548"/>
      <c r="C236" s="548"/>
      <c r="D236" s="548"/>
      <c r="E236" s="548"/>
      <c r="F236" s="548"/>
      <c r="G236" s="548"/>
      <c r="H236" s="548"/>
      <c r="I236" s="548"/>
      <c r="J236" s="548"/>
      <c r="K236" s="548"/>
      <c r="L236" s="548"/>
      <c r="M236" s="548"/>
      <c r="N236" s="548"/>
    </row>
    <row r="237" spans="1:14" x14ac:dyDescent="0.3">
      <c r="A237" s="548"/>
      <c r="B237" s="548"/>
      <c r="C237" s="548"/>
      <c r="D237" s="548"/>
      <c r="E237" s="548"/>
      <c r="F237" s="548"/>
      <c r="G237" s="548"/>
      <c r="H237" s="548"/>
      <c r="I237" s="548"/>
      <c r="J237" s="548"/>
      <c r="K237" s="548"/>
      <c r="L237" s="548"/>
      <c r="M237" s="548"/>
      <c r="N237" s="548"/>
    </row>
    <row r="238" spans="1:14" x14ac:dyDescent="0.3">
      <c r="A238" s="548"/>
      <c r="B238" s="548"/>
      <c r="C238" s="548"/>
      <c r="D238" s="548"/>
      <c r="E238" s="548"/>
      <c r="F238" s="548"/>
      <c r="G238" s="548"/>
      <c r="H238" s="548"/>
      <c r="I238" s="548"/>
      <c r="J238" s="548"/>
      <c r="K238" s="548"/>
      <c r="L238" s="548"/>
      <c r="M238" s="548"/>
      <c r="N238" s="548"/>
    </row>
    <row r="239" spans="1:14" x14ac:dyDescent="0.3">
      <c r="A239" s="548"/>
      <c r="B239" s="548"/>
      <c r="C239" s="548"/>
      <c r="D239" s="548"/>
      <c r="E239" s="548"/>
      <c r="F239" s="548"/>
      <c r="G239" s="548"/>
      <c r="H239" s="548"/>
      <c r="I239" s="548"/>
      <c r="J239" s="548"/>
      <c r="K239" s="548"/>
      <c r="L239" s="548"/>
      <c r="M239" s="548"/>
      <c r="N239" s="548"/>
    </row>
    <row r="240" spans="1:14" x14ac:dyDescent="0.3">
      <c r="A240" s="548"/>
      <c r="B240" s="548"/>
      <c r="C240" s="548"/>
      <c r="D240" s="548"/>
      <c r="E240" s="548"/>
      <c r="F240" s="548"/>
      <c r="G240" s="548"/>
      <c r="H240" s="548"/>
      <c r="I240" s="548"/>
      <c r="J240" s="548"/>
      <c r="K240" s="548"/>
      <c r="L240" s="548"/>
      <c r="M240" s="548"/>
      <c r="N240" s="548"/>
    </row>
    <row r="241" spans="1:14" x14ac:dyDescent="0.3">
      <c r="A241" s="548"/>
      <c r="B241" s="548"/>
      <c r="C241" s="548"/>
      <c r="D241" s="548"/>
      <c r="E241" s="548"/>
      <c r="F241" s="548"/>
      <c r="G241" s="548"/>
      <c r="H241" s="548"/>
      <c r="I241" s="548"/>
      <c r="J241" s="548"/>
      <c r="K241" s="548"/>
      <c r="L241" s="548"/>
      <c r="M241" s="548"/>
      <c r="N241" s="548"/>
    </row>
    <row r="242" spans="1:14" x14ac:dyDescent="0.3">
      <c r="A242" s="548"/>
      <c r="B242" s="548"/>
      <c r="C242" s="548"/>
      <c r="D242" s="548"/>
      <c r="E242" s="548"/>
      <c r="F242" s="548"/>
      <c r="G242" s="548"/>
      <c r="H242" s="548"/>
      <c r="I242" s="548"/>
      <c r="J242" s="548"/>
      <c r="K242" s="548"/>
      <c r="L242" s="548"/>
      <c r="M242" s="548"/>
      <c r="N242" s="548"/>
    </row>
    <row r="243" spans="1:14" x14ac:dyDescent="0.3">
      <c r="A243" s="548"/>
      <c r="B243" s="548"/>
      <c r="C243" s="548"/>
      <c r="D243" s="548"/>
      <c r="E243" s="548"/>
      <c r="F243" s="548"/>
      <c r="G243" s="548"/>
      <c r="H243" s="548"/>
      <c r="I243" s="548"/>
      <c r="J243" s="548"/>
      <c r="K243" s="548"/>
      <c r="L243" s="548"/>
      <c r="M243" s="548"/>
      <c r="N243" s="548"/>
    </row>
    <row r="244" spans="1:14" x14ac:dyDescent="0.3">
      <c r="A244" s="548"/>
      <c r="B244" s="548"/>
      <c r="C244" s="548"/>
      <c r="D244" s="548"/>
      <c r="E244" s="548"/>
      <c r="F244" s="548"/>
      <c r="G244" s="548"/>
      <c r="H244" s="548"/>
      <c r="I244" s="548"/>
      <c r="J244" s="548"/>
      <c r="K244" s="548"/>
      <c r="L244" s="548"/>
      <c r="M244" s="548"/>
      <c r="N244" s="548"/>
    </row>
    <row r="245" spans="1:14" x14ac:dyDescent="0.3">
      <c r="A245" s="548"/>
      <c r="B245" s="548"/>
      <c r="C245" s="548"/>
      <c r="D245" s="548"/>
      <c r="E245" s="548"/>
      <c r="F245" s="548"/>
      <c r="G245" s="548"/>
      <c r="H245" s="548"/>
      <c r="I245" s="548"/>
      <c r="J245" s="548"/>
      <c r="K245" s="548"/>
      <c r="L245" s="548"/>
      <c r="M245" s="548"/>
      <c r="N245" s="548"/>
    </row>
    <row r="246" spans="1:14" x14ac:dyDescent="0.3">
      <c r="A246" s="548"/>
      <c r="B246" s="548"/>
      <c r="C246" s="548"/>
      <c r="D246" s="548"/>
      <c r="E246" s="548"/>
      <c r="F246" s="548"/>
      <c r="G246" s="548"/>
      <c r="H246" s="548"/>
      <c r="I246" s="548"/>
      <c r="J246" s="548"/>
      <c r="K246" s="548"/>
      <c r="L246" s="548"/>
      <c r="M246" s="548"/>
      <c r="N246" s="548"/>
    </row>
    <row r="247" spans="1:14" x14ac:dyDescent="0.3">
      <c r="A247" s="548"/>
      <c r="B247" s="548"/>
      <c r="C247" s="548"/>
      <c r="D247" s="548"/>
      <c r="E247" s="548"/>
      <c r="F247" s="548"/>
      <c r="G247" s="548"/>
      <c r="H247" s="548"/>
      <c r="I247" s="548"/>
      <c r="J247" s="548"/>
      <c r="K247" s="548"/>
      <c r="L247" s="548"/>
      <c r="M247" s="548"/>
      <c r="N247" s="548"/>
    </row>
    <row r="248" spans="1:14" x14ac:dyDescent="0.3">
      <c r="A248" s="548"/>
      <c r="B248" s="548"/>
      <c r="C248" s="548"/>
      <c r="D248" s="548"/>
      <c r="E248" s="548"/>
      <c r="F248" s="548"/>
      <c r="G248" s="548"/>
      <c r="H248" s="548"/>
      <c r="I248" s="548"/>
      <c r="J248" s="548"/>
      <c r="K248" s="548"/>
      <c r="L248" s="548"/>
      <c r="M248" s="548"/>
      <c r="N248" s="548"/>
    </row>
    <row r="249" spans="1:14" x14ac:dyDescent="0.3">
      <c r="A249" s="548"/>
      <c r="B249" s="548"/>
      <c r="C249" s="548"/>
      <c r="D249" s="548"/>
      <c r="E249" s="548"/>
      <c r="F249" s="548"/>
      <c r="G249" s="548"/>
      <c r="H249" s="548"/>
      <c r="I249" s="548"/>
      <c r="J249" s="548"/>
      <c r="K249" s="548"/>
      <c r="L249" s="548"/>
      <c r="M249" s="548"/>
      <c r="N249" s="548"/>
    </row>
    <row r="250" spans="1:14" x14ac:dyDescent="0.3">
      <c r="A250" s="548"/>
      <c r="B250" s="548"/>
      <c r="C250" s="548"/>
      <c r="D250" s="548"/>
      <c r="E250" s="548"/>
      <c r="F250" s="548"/>
      <c r="G250" s="548"/>
      <c r="H250" s="548"/>
      <c r="I250" s="548"/>
      <c r="J250" s="548"/>
      <c r="K250" s="548"/>
      <c r="L250" s="548"/>
      <c r="M250" s="548"/>
      <c r="N250" s="548"/>
    </row>
    <row r="251" spans="1:14" x14ac:dyDescent="0.3">
      <c r="A251" s="548"/>
      <c r="B251" s="548"/>
      <c r="C251" s="548"/>
      <c r="D251" s="548"/>
      <c r="E251" s="548"/>
      <c r="F251" s="548"/>
      <c r="G251" s="548"/>
      <c r="H251" s="548"/>
      <c r="I251" s="548"/>
      <c r="J251" s="548"/>
      <c r="K251" s="548"/>
      <c r="L251" s="548"/>
      <c r="M251" s="548"/>
      <c r="N251" s="548"/>
    </row>
    <row r="252" spans="1:14" x14ac:dyDescent="0.3">
      <c r="A252" s="548"/>
      <c r="B252" s="548"/>
      <c r="C252" s="548"/>
      <c r="D252" s="548"/>
      <c r="E252" s="548"/>
      <c r="F252" s="548"/>
      <c r="G252" s="548"/>
      <c r="H252" s="548"/>
      <c r="I252" s="548"/>
      <c r="J252" s="548"/>
      <c r="K252" s="548"/>
      <c r="L252" s="548"/>
      <c r="M252" s="548"/>
      <c r="N252" s="548"/>
    </row>
    <row r="253" spans="1:14" x14ac:dyDescent="0.3">
      <c r="A253" s="548"/>
      <c r="B253" s="548"/>
      <c r="C253" s="548"/>
      <c r="D253" s="548"/>
      <c r="E253" s="548"/>
      <c r="F253" s="548"/>
      <c r="G253" s="548"/>
      <c r="H253" s="548"/>
      <c r="I253" s="548"/>
      <c r="J253" s="548"/>
      <c r="K253" s="548"/>
      <c r="L253" s="548"/>
      <c r="M253" s="548"/>
      <c r="N253" s="548"/>
    </row>
    <row r="254" spans="1:14" x14ac:dyDescent="0.3">
      <c r="A254" s="548"/>
      <c r="B254" s="548"/>
      <c r="C254" s="548"/>
      <c r="D254" s="548"/>
      <c r="E254" s="548"/>
      <c r="F254" s="548"/>
      <c r="G254" s="548"/>
      <c r="H254" s="548"/>
      <c r="I254" s="548"/>
      <c r="J254" s="548"/>
      <c r="K254" s="548"/>
      <c r="L254" s="548"/>
      <c r="M254" s="548"/>
      <c r="N254" s="548"/>
    </row>
    <row r="255" spans="1:14" x14ac:dyDescent="0.3">
      <c r="A255" s="548"/>
      <c r="B255" s="548"/>
      <c r="C255" s="548"/>
      <c r="D255" s="548"/>
      <c r="E255" s="548"/>
      <c r="F255" s="548"/>
      <c r="G255" s="548"/>
      <c r="H255" s="548"/>
      <c r="I255" s="548"/>
      <c r="J255" s="548"/>
      <c r="K255" s="548"/>
      <c r="L255" s="548"/>
      <c r="M255" s="548"/>
      <c r="N255" s="548"/>
    </row>
    <row r="256" spans="1:14" x14ac:dyDescent="0.3">
      <c r="A256" s="548"/>
      <c r="B256" s="548"/>
      <c r="C256" s="548"/>
      <c r="D256" s="548"/>
      <c r="E256" s="548"/>
      <c r="F256" s="548"/>
      <c r="G256" s="548"/>
      <c r="H256" s="548"/>
      <c r="I256" s="548"/>
      <c r="J256" s="548"/>
      <c r="K256" s="548"/>
      <c r="L256" s="548"/>
      <c r="M256" s="548"/>
      <c r="N256" s="548"/>
    </row>
    <row r="257" spans="1:14" x14ac:dyDescent="0.3">
      <c r="A257" s="548"/>
      <c r="B257" s="548"/>
      <c r="C257" s="548"/>
      <c r="D257" s="548"/>
      <c r="E257" s="548"/>
      <c r="F257" s="548"/>
      <c r="G257" s="548"/>
      <c r="H257" s="548"/>
      <c r="I257" s="548"/>
      <c r="J257" s="548"/>
      <c r="K257" s="548"/>
      <c r="L257" s="548"/>
      <c r="M257" s="548"/>
      <c r="N257" s="548"/>
    </row>
    <row r="258" spans="1:14" x14ac:dyDescent="0.3">
      <c r="A258" s="548"/>
      <c r="B258" s="548"/>
      <c r="C258" s="548"/>
      <c r="D258" s="548"/>
      <c r="E258" s="548"/>
      <c r="F258" s="548"/>
      <c r="G258" s="548"/>
      <c r="H258" s="548"/>
      <c r="I258" s="548"/>
      <c r="J258" s="548"/>
      <c r="K258" s="548"/>
      <c r="L258" s="548"/>
      <c r="M258" s="548"/>
      <c r="N258" s="548"/>
    </row>
    <row r="259" spans="1:14" x14ac:dyDescent="0.3">
      <c r="A259" s="548"/>
      <c r="B259" s="548"/>
      <c r="C259" s="548"/>
      <c r="D259" s="548"/>
      <c r="E259" s="548"/>
      <c r="F259" s="548"/>
      <c r="G259" s="548"/>
      <c r="H259" s="548"/>
      <c r="I259" s="548"/>
      <c r="J259" s="548"/>
      <c r="K259" s="548"/>
      <c r="L259" s="548"/>
      <c r="M259" s="548"/>
      <c r="N259" s="548"/>
    </row>
    <row r="260" spans="1:14" x14ac:dyDescent="0.3">
      <c r="A260" s="548"/>
      <c r="B260" s="548"/>
      <c r="C260" s="548"/>
      <c r="D260" s="548"/>
      <c r="E260" s="548"/>
      <c r="F260" s="548"/>
      <c r="G260" s="548"/>
      <c r="H260" s="548"/>
      <c r="I260" s="548"/>
      <c r="J260" s="548"/>
      <c r="K260" s="548"/>
      <c r="L260" s="548"/>
      <c r="M260" s="548"/>
      <c r="N260" s="548"/>
    </row>
    <row r="261" spans="1:14" x14ac:dyDescent="0.3">
      <c r="A261" s="548"/>
      <c r="B261" s="548"/>
      <c r="C261" s="548"/>
      <c r="D261" s="548"/>
      <c r="E261" s="548"/>
      <c r="F261" s="548"/>
      <c r="G261" s="548"/>
      <c r="H261" s="548"/>
      <c r="I261" s="548"/>
      <c r="J261" s="548"/>
      <c r="K261" s="548"/>
      <c r="L261" s="548"/>
      <c r="M261" s="548"/>
      <c r="N261" s="548"/>
    </row>
    <row r="262" spans="1:14" x14ac:dyDescent="0.3">
      <c r="A262" s="548"/>
      <c r="B262" s="548"/>
      <c r="C262" s="548"/>
      <c r="D262" s="548"/>
      <c r="E262" s="548"/>
      <c r="F262" s="548"/>
      <c r="G262" s="548"/>
      <c r="H262" s="548"/>
      <c r="I262" s="548"/>
      <c r="J262" s="548"/>
      <c r="K262" s="548"/>
      <c r="L262" s="548"/>
      <c r="M262" s="548"/>
      <c r="N262" s="548"/>
    </row>
    <row r="263" spans="1:14" x14ac:dyDescent="0.3">
      <c r="A263" s="548"/>
      <c r="B263" s="548"/>
      <c r="C263" s="548"/>
      <c r="D263" s="548"/>
      <c r="E263" s="548"/>
      <c r="F263" s="548"/>
      <c r="G263" s="548"/>
      <c r="H263" s="548"/>
      <c r="I263" s="548"/>
      <c r="J263" s="548"/>
      <c r="K263" s="548"/>
      <c r="L263" s="548"/>
      <c r="M263" s="548"/>
      <c r="N263" s="548"/>
    </row>
    <row r="264" spans="1:14" x14ac:dyDescent="0.3">
      <c r="A264" s="548"/>
      <c r="B264" s="548"/>
      <c r="C264" s="548"/>
      <c r="D264" s="548"/>
      <c r="E264" s="548"/>
      <c r="F264" s="548"/>
      <c r="G264" s="548"/>
      <c r="H264" s="548"/>
      <c r="I264" s="548"/>
      <c r="J264" s="548"/>
      <c r="K264" s="548"/>
      <c r="L264" s="548"/>
      <c r="M264" s="548"/>
      <c r="N264" s="548"/>
    </row>
    <row r="265" spans="1:14" x14ac:dyDescent="0.3">
      <c r="A265" s="548"/>
      <c r="B265" s="548"/>
      <c r="C265" s="548"/>
      <c r="D265" s="548"/>
      <c r="E265" s="548"/>
      <c r="F265" s="548"/>
      <c r="G265" s="548"/>
      <c r="H265" s="548"/>
      <c r="I265" s="548"/>
      <c r="J265" s="548"/>
      <c r="K265" s="548"/>
      <c r="L265" s="548"/>
      <c r="M265" s="548"/>
      <c r="N265" s="548"/>
    </row>
    <row r="266" spans="1:14" x14ac:dyDescent="0.3">
      <c r="A266" s="548"/>
      <c r="B266" s="548"/>
      <c r="C266" s="548"/>
      <c r="D266" s="548"/>
      <c r="E266" s="548"/>
      <c r="F266" s="548"/>
      <c r="G266" s="548"/>
      <c r="H266" s="548"/>
      <c r="I266" s="548"/>
      <c r="J266" s="548"/>
      <c r="K266" s="548"/>
      <c r="L266" s="548"/>
      <c r="M266" s="548"/>
      <c r="N266" s="548"/>
    </row>
    <row r="267" spans="1:14" x14ac:dyDescent="0.3">
      <c r="A267" s="548"/>
      <c r="B267" s="548"/>
      <c r="C267" s="548"/>
      <c r="D267" s="548"/>
      <c r="E267" s="548"/>
      <c r="F267" s="548"/>
      <c r="G267" s="548"/>
      <c r="H267" s="548"/>
      <c r="I267" s="548"/>
      <c r="J267" s="548"/>
      <c r="K267" s="548"/>
      <c r="L267" s="548"/>
      <c r="M267" s="548"/>
      <c r="N267" s="548"/>
    </row>
    <row r="268" spans="1:14" x14ac:dyDescent="0.3">
      <c r="A268" s="548"/>
      <c r="B268" s="548"/>
      <c r="C268" s="548"/>
      <c r="D268" s="548"/>
      <c r="E268" s="548"/>
      <c r="F268" s="548"/>
      <c r="G268" s="548"/>
      <c r="H268" s="548"/>
      <c r="I268" s="548"/>
      <c r="J268" s="548"/>
      <c r="K268" s="548"/>
      <c r="L268" s="548"/>
      <c r="M268" s="548"/>
      <c r="N268" s="548"/>
    </row>
    <row r="269" spans="1:14" x14ac:dyDescent="0.3">
      <c r="A269" s="548"/>
      <c r="B269" s="548"/>
      <c r="C269" s="548"/>
      <c r="D269" s="548"/>
      <c r="E269" s="548"/>
      <c r="F269" s="548"/>
      <c r="G269" s="548"/>
      <c r="H269" s="548"/>
      <c r="I269" s="548"/>
      <c r="J269" s="548"/>
      <c r="K269" s="548"/>
      <c r="L269" s="548"/>
      <c r="M269" s="548"/>
      <c r="N269" s="548"/>
    </row>
    <row r="270" spans="1:14" x14ac:dyDescent="0.3">
      <c r="A270" s="548"/>
      <c r="B270" s="548"/>
      <c r="C270" s="548"/>
      <c r="D270" s="548"/>
      <c r="E270" s="548"/>
      <c r="F270" s="548"/>
      <c r="G270" s="548"/>
      <c r="H270" s="548"/>
      <c r="I270" s="548"/>
      <c r="J270" s="548"/>
      <c r="K270" s="548"/>
      <c r="L270" s="548"/>
      <c r="M270" s="548"/>
      <c r="N270" s="548"/>
    </row>
    <row r="271" spans="1:14" x14ac:dyDescent="0.3">
      <c r="A271" s="548"/>
      <c r="B271" s="548"/>
      <c r="C271" s="548"/>
      <c r="D271" s="548"/>
      <c r="E271" s="548"/>
      <c r="F271" s="548"/>
      <c r="G271" s="548"/>
      <c r="H271" s="548"/>
      <c r="I271" s="548"/>
      <c r="J271" s="548"/>
      <c r="K271" s="548"/>
      <c r="L271" s="548"/>
      <c r="M271" s="548"/>
      <c r="N271" s="548"/>
    </row>
    <row r="272" spans="1:14" x14ac:dyDescent="0.3">
      <c r="A272" s="548"/>
      <c r="B272" s="548"/>
      <c r="C272" s="548"/>
      <c r="D272" s="548"/>
      <c r="E272" s="548"/>
      <c r="F272" s="548"/>
      <c r="G272" s="548"/>
      <c r="H272" s="548"/>
      <c r="I272" s="548"/>
      <c r="J272" s="548"/>
      <c r="K272" s="548"/>
      <c r="L272" s="548"/>
      <c r="M272" s="548"/>
      <c r="N272" s="548"/>
    </row>
    <row r="273" spans="1:14" x14ac:dyDescent="0.3">
      <c r="A273" s="548"/>
      <c r="B273" s="548"/>
      <c r="C273" s="548"/>
      <c r="D273" s="548"/>
      <c r="E273" s="548"/>
      <c r="F273" s="548"/>
      <c r="G273" s="548"/>
      <c r="H273" s="548"/>
      <c r="I273" s="548"/>
      <c r="J273" s="548"/>
      <c r="K273" s="548"/>
      <c r="L273" s="548"/>
      <c r="M273" s="548"/>
      <c r="N273" s="548"/>
    </row>
    <row r="274" spans="1:14" x14ac:dyDescent="0.3">
      <c r="A274" s="548"/>
      <c r="B274" s="548"/>
      <c r="C274" s="548"/>
      <c r="D274" s="548"/>
      <c r="E274" s="548"/>
      <c r="F274" s="548"/>
      <c r="G274" s="548"/>
      <c r="H274" s="548"/>
      <c r="I274" s="548"/>
      <c r="J274" s="548"/>
      <c r="K274" s="548"/>
      <c r="L274" s="548"/>
      <c r="M274" s="548"/>
      <c r="N274" s="548"/>
    </row>
    <row r="275" spans="1:14" x14ac:dyDescent="0.3">
      <c r="A275" s="548"/>
      <c r="B275" s="548"/>
      <c r="C275" s="548"/>
      <c r="D275" s="548"/>
      <c r="E275" s="548"/>
      <c r="F275" s="548"/>
      <c r="G275" s="548"/>
      <c r="H275" s="548"/>
      <c r="I275" s="548"/>
      <c r="J275" s="548"/>
      <c r="K275" s="548"/>
      <c r="L275" s="548"/>
      <c r="M275" s="548"/>
      <c r="N275" s="548"/>
    </row>
    <row r="276" spans="1:14" x14ac:dyDescent="0.3">
      <c r="A276" s="548"/>
      <c r="B276" s="548"/>
      <c r="C276" s="548"/>
      <c r="D276" s="548"/>
      <c r="E276" s="548"/>
      <c r="F276" s="548"/>
      <c r="G276" s="548"/>
      <c r="H276" s="548"/>
      <c r="I276" s="548"/>
      <c r="J276" s="548"/>
      <c r="K276" s="548"/>
      <c r="L276" s="548"/>
      <c r="M276" s="548"/>
      <c r="N276" s="548"/>
    </row>
    <row r="277" spans="1:14" x14ac:dyDescent="0.3">
      <c r="A277" s="548"/>
      <c r="B277" s="548"/>
      <c r="C277" s="548"/>
      <c r="D277" s="548"/>
      <c r="E277" s="548"/>
      <c r="F277" s="548"/>
      <c r="G277" s="548"/>
      <c r="H277" s="548"/>
      <c r="I277" s="548"/>
      <c r="J277" s="548"/>
      <c r="K277" s="548"/>
      <c r="L277" s="548"/>
      <c r="M277" s="548"/>
      <c r="N277" s="548"/>
    </row>
    <row r="278" spans="1:14" x14ac:dyDescent="0.3">
      <c r="A278" s="548"/>
      <c r="B278" s="548"/>
      <c r="C278" s="548"/>
      <c r="D278" s="548"/>
      <c r="E278" s="548"/>
      <c r="F278" s="548"/>
      <c r="G278" s="548"/>
      <c r="H278" s="548"/>
      <c r="I278" s="548"/>
      <c r="J278" s="548"/>
      <c r="K278" s="548"/>
      <c r="L278" s="548"/>
      <c r="M278" s="548"/>
      <c r="N278" s="548"/>
    </row>
    <row r="279" spans="1:14" x14ac:dyDescent="0.3">
      <c r="A279" s="548"/>
      <c r="B279" s="548"/>
      <c r="C279" s="548"/>
      <c r="D279" s="548"/>
      <c r="E279" s="548"/>
      <c r="F279" s="548"/>
      <c r="G279" s="548"/>
      <c r="H279" s="548"/>
      <c r="I279" s="548"/>
      <c r="J279" s="548"/>
      <c r="K279" s="548"/>
      <c r="L279" s="548"/>
      <c r="M279" s="548"/>
      <c r="N279" s="548"/>
    </row>
    <row r="280" spans="1:14" x14ac:dyDescent="0.3">
      <c r="A280" s="548"/>
      <c r="B280" s="548"/>
      <c r="C280" s="548"/>
      <c r="D280" s="548"/>
      <c r="E280" s="548"/>
      <c r="F280" s="548"/>
      <c r="G280" s="548"/>
      <c r="H280" s="548"/>
      <c r="I280" s="548"/>
      <c r="J280" s="548"/>
      <c r="K280" s="548"/>
      <c r="L280" s="548"/>
      <c r="M280" s="548"/>
      <c r="N280" s="548"/>
    </row>
    <row r="281" spans="1:14" x14ac:dyDescent="0.3">
      <c r="A281" s="548"/>
      <c r="B281" s="548"/>
      <c r="C281" s="548"/>
      <c r="D281" s="548"/>
      <c r="E281" s="548"/>
      <c r="F281" s="548"/>
      <c r="G281" s="548"/>
      <c r="H281" s="548"/>
      <c r="I281" s="548"/>
      <c r="J281" s="548"/>
      <c r="K281" s="548"/>
      <c r="L281" s="548"/>
      <c r="M281" s="548"/>
      <c r="N281" s="548"/>
    </row>
    <row r="282" spans="1:14" x14ac:dyDescent="0.3">
      <c r="A282" s="548"/>
      <c r="B282" s="548"/>
      <c r="C282" s="548"/>
      <c r="D282" s="548"/>
      <c r="E282" s="548"/>
      <c r="F282" s="548"/>
      <c r="G282" s="548"/>
      <c r="H282" s="548"/>
      <c r="I282" s="548"/>
      <c r="J282" s="548"/>
      <c r="K282" s="548"/>
      <c r="L282" s="548"/>
      <c r="M282" s="548"/>
      <c r="N282" s="548"/>
    </row>
    <row r="283" spans="1:14" x14ac:dyDescent="0.3">
      <c r="A283" s="548"/>
      <c r="B283" s="548"/>
      <c r="C283" s="548"/>
      <c r="D283" s="548"/>
      <c r="E283" s="548"/>
      <c r="F283" s="548"/>
      <c r="G283" s="548"/>
      <c r="H283" s="548"/>
      <c r="I283" s="548"/>
      <c r="J283" s="548"/>
      <c r="K283" s="548"/>
      <c r="L283" s="548"/>
      <c r="M283" s="548"/>
      <c r="N283" s="548"/>
    </row>
    <row r="284" spans="1:14" x14ac:dyDescent="0.3">
      <c r="A284" s="548"/>
      <c r="B284" s="548"/>
      <c r="C284" s="548"/>
      <c r="D284" s="548"/>
      <c r="E284" s="548"/>
      <c r="F284" s="548"/>
      <c r="G284" s="548"/>
      <c r="H284" s="548"/>
      <c r="I284" s="548"/>
      <c r="J284" s="548"/>
      <c r="K284" s="548"/>
      <c r="L284" s="548"/>
      <c r="M284" s="548"/>
      <c r="N284" s="548"/>
    </row>
    <row r="285" spans="1:14" x14ac:dyDescent="0.3">
      <c r="A285" s="548"/>
      <c r="B285" s="548"/>
      <c r="C285" s="548"/>
      <c r="D285" s="548"/>
      <c r="E285" s="548"/>
      <c r="F285" s="548"/>
      <c r="G285" s="548"/>
      <c r="H285" s="548"/>
      <c r="I285" s="548"/>
      <c r="J285" s="548"/>
      <c r="K285" s="548"/>
      <c r="L285" s="548"/>
      <c r="M285" s="548"/>
      <c r="N285" s="548"/>
    </row>
    <row r="286" spans="1:14" x14ac:dyDescent="0.3">
      <c r="A286" s="548"/>
      <c r="B286" s="548"/>
      <c r="C286" s="548"/>
      <c r="D286" s="548"/>
      <c r="E286" s="548"/>
      <c r="F286" s="548"/>
      <c r="G286" s="548"/>
      <c r="H286" s="548"/>
      <c r="I286" s="548"/>
      <c r="J286" s="548"/>
      <c r="K286" s="548"/>
      <c r="L286" s="548"/>
      <c r="M286" s="548"/>
      <c r="N286" s="548"/>
    </row>
    <row r="287" spans="1:14" x14ac:dyDescent="0.3">
      <c r="A287" s="548"/>
      <c r="B287" s="548"/>
      <c r="C287" s="548"/>
      <c r="D287" s="548"/>
      <c r="E287" s="548"/>
      <c r="F287" s="548"/>
      <c r="G287" s="548"/>
      <c r="H287" s="548"/>
      <c r="I287" s="548"/>
      <c r="J287" s="548"/>
      <c r="K287" s="548"/>
      <c r="L287" s="548"/>
      <c r="M287" s="548"/>
      <c r="N287" s="548"/>
    </row>
    <row r="288" spans="1:14" x14ac:dyDescent="0.3">
      <c r="A288" s="548"/>
      <c r="B288" s="548"/>
      <c r="C288" s="548"/>
      <c r="D288" s="548"/>
      <c r="E288" s="548"/>
      <c r="F288" s="548"/>
      <c r="G288" s="548"/>
      <c r="H288" s="548"/>
      <c r="I288" s="548"/>
      <c r="J288" s="548"/>
      <c r="K288" s="548"/>
      <c r="L288" s="548"/>
      <c r="M288" s="548"/>
      <c r="N288" s="548"/>
    </row>
    <row r="289" spans="1:14" x14ac:dyDescent="0.3">
      <c r="A289" s="548"/>
      <c r="B289" s="548"/>
      <c r="C289" s="548"/>
      <c r="D289" s="548"/>
      <c r="E289" s="548"/>
      <c r="F289" s="548"/>
      <c r="G289" s="548"/>
      <c r="H289" s="548"/>
      <c r="I289" s="548"/>
      <c r="J289" s="548"/>
      <c r="K289" s="548"/>
      <c r="L289" s="548"/>
      <c r="M289" s="548"/>
      <c r="N289" s="548"/>
    </row>
    <row r="290" spans="1:14" x14ac:dyDescent="0.3">
      <c r="A290" s="548"/>
      <c r="B290" s="548"/>
      <c r="C290" s="548"/>
      <c r="D290" s="548"/>
      <c r="E290" s="548"/>
      <c r="F290" s="548"/>
      <c r="G290" s="548"/>
      <c r="H290" s="548"/>
      <c r="I290" s="548"/>
      <c r="J290" s="548"/>
      <c r="K290" s="548"/>
      <c r="L290" s="548"/>
      <c r="M290" s="548"/>
      <c r="N290" s="548"/>
    </row>
    <row r="291" spans="1:14" x14ac:dyDescent="0.3">
      <c r="A291" s="548"/>
      <c r="B291" s="548"/>
      <c r="C291" s="548"/>
      <c r="D291" s="548"/>
      <c r="E291" s="548"/>
      <c r="F291" s="548"/>
      <c r="G291" s="548"/>
      <c r="H291" s="548"/>
      <c r="I291" s="548"/>
      <c r="J291" s="548"/>
      <c r="K291" s="548"/>
      <c r="L291" s="548"/>
      <c r="M291" s="548"/>
      <c r="N291" s="548"/>
    </row>
    <row r="292" spans="1:14" x14ac:dyDescent="0.3">
      <c r="A292" s="548"/>
      <c r="B292" s="548"/>
      <c r="C292" s="548"/>
      <c r="D292" s="548"/>
      <c r="E292" s="548"/>
      <c r="F292" s="548"/>
      <c r="G292" s="548"/>
      <c r="H292" s="548"/>
      <c r="I292" s="548"/>
      <c r="J292" s="548"/>
      <c r="K292" s="548"/>
      <c r="L292" s="548"/>
      <c r="M292" s="548"/>
      <c r="N292" s="548"/>
    </row>
    <row r="293" spans="1:14" x14ac:dyDescent="0.3">
      <c r="A293" s="548"/>
      <c r="B293" s="548"/>
      <c r="C293" s="548"/>
      <c r="D293" s="548"/>
      <c r="E293" s="548"/>
      <c r="F293" s="548"/>
      <c r="G293" s="548"/>
      <c r="H293" s="548"/>
      <c r="I293" s="548"/>
      <c r="J293" s="548"/>
      <c r="K293" s="548"/>
      <c r="L293" s="548"/>
      <c r="M293" s="548"/>
      <c r="N293" s="548"/>
    </row>
    <row r="294" spans="1:14" x14ac:dyDescent="0.3">
      <c r="A294" s="548"/>
      <c r="B294" s="548"/>
      <c r="C294" s="548"/>
      <c r="D294" s="548"/>
      <c r="E294" s="548"/>
      <c r="F294" s="548"/>
      <c r="G294" s="548"/>
      <c r="H294" s="548"/>
      <c r="I294" s="548"/>
      <c r="J294" s="548"/>
      <c r="K294" s="548"/>
      <c r="L294" s="548"/>
      <c r="M294" s="548"/>
      <c r="N294" s="548"/>
    </row>
    <row r="295" spans="1:14" x14ac:dyDescent="0.3">
      <c r="A295" s="548"/>
      <c r="B295" s="548"/>
      <c r="C295" s="548"/>
      <c r="D295" s="548"/>
      <c r="E295" s="548"/>
      <c r="F295" s="548"/>
      <c r="G295" s="548"/>
      <c r="H295" s="548"/>
      <c r="I295" s="548"/>
      <c r="J295" s="548"/>
      <c r="K295" s="548"/>
      <c r="L295" s="548"/>
      <c r="M295" s="548"/>
      <c r="N295" s="548"/>
    </row>
    <row r="296" spans="1:14" x14ac:dyDescent="0.3">
      <c r="A296" s="548"/>
      <c r="B296" s="548"/>
      <c r="C296" s="548"/>
      <c r="D296" s="548"/>
      <c r="E296" s="548"/>
      <c r="F296" s="548"/>
      <c r="G296" s="548"/>
      <c r="H296" s="548"/>
      <c r="I296" s="548"/>
      <c r="J296" s="548"/>
      <c r="K296" s="548"/>
      <c r="L296" s="548"/>
      <c r="M296" s="548"/>
      <c r="N296" s="548"/>
    </row>
    <row r="297" spans="1:14" x14ac:dyDescent="0.3">
      <c r="A297" s="548"/>
      <c r="B297" s="548"/>
      <c r="C297" s="548"/>
      <c r="D297" s="548"/>
      <c r="E297" s="548"/>
      <c r="F297" s="548"/>
      <c r="G297" s="548"/>
      <c r="H297" s="548"/>
      <c r="I297" s="548"/>
      <c r="J297" s="548"/>
      <c r="K297" s="548"/>
      <c r="L297" s="548"/>
      <c r="M297" s="548"/>
      <c r="N297" s="548"/>
    </row>
    <row r="298" spans="1:14" x14ac:dyDescent="0.3">
      <c r="A298" s="548"/>
      <c r="B298" s="548"/>
      <c r="C298" s="548"/>
      <c r="D298" s="548"/>
      <c r="E298" s="548"/>
      <c r="F298" s="548"/>
      <c r="G298" s="548"/>
      <c r="H298" s="548"/>
      <c r="I298" s="548"/>
      <c r="J298" s="548"/>
      <c r="K298" s="548"/>
      <c r="L298" s="548"/>
      <c r="M298" s="548"/>
      <c r="N298" s="548"/>
    </row>
    <row r="299" spans="1:14" x14ac:dyDescent="0.3">
      <c r="A299" s="548"/>
      <c r="B299" s="548"/>
      <c r="C299" s="548"/>
      <c r="D299" s="548"/>
      <c r="E299" s="548"/>
      <c r="F299" s="548"/>
      <c r="G299" s="548"/>
      <c r="H299" s="548"/>
      <c r="I299" s="548"/>
      <c r="J299" s="548"/>
      <c r="K299" s="548"/>
      <c r="L299" s="548"/>
      <c r="M299" s="548"/>
      <c r="N299" s="548"/>
    </row>
    <row r="300" spans="1:14" x14ac:dyDescent="0.3">
      <c r="A300" s="548"/>
      <c r="B300" s="548"/>
      <c r="C300" s="548"/>
      <c r="D300" s="548"/>
      <c r="E300" s="548"/>
      <c r="F300" s="548"/>
      <c r="G300" s="548"/>
      <c r="H300" s="548"/>
      <c r="I300" s="548"/>
      <c r="J300" s="548"/>
      <c r="K300" s="548"/>
      <c r="L300" s="548"/>
      <c r="M300" s="548"/>
      <c r="N300" s="548"/>
    </row>
    <row r="301" spans="1:14" x14ac:dyDescent="0.3">
      <c r="A301" s="548"/>
      <c r="B301" s="548"/>
      <c r="C301" s="548"/>
      <c r="D301" s="548"/>
      <c r="E301" s="548"/>
      <c r="F301" s="548"/>
      <c r="G301" s="548"/>
      <c r="H301" s="548"/>
      <c r="I301" s="548"/>
      <c r="J301" s="548"/>
      <c r="K301" s="548"/>
      <c r="L301" s="548"/>
      <c r="M301" s="548"/>
      <c r="N301" s="548"/>
    </row>
    <row r="302" spans="1:14" x14ac:dyDescent="0.3">
      <c r="A302" s="548"/>
      <c r="B302" s="548"/>
      <c r="C302" s="548"/>
      <c r="D302" s="548"/>
      <c r="E302" s="548"/>
      <c r="F302" s="548"/>
      <c r="G302" s="548"/>
      <c r="H302" s="548"/>
      <c r="I302" s="548"/>
      <c r="J302" s="548"/>
      <c r="K302" s="548"/>
      <c r="L302" s="548"/>
      <c r="M302" s="548"/>
      <c r="N302" s="548"/>
    </row>
    <row r="303" spans="1:14" x14ac:dyDescent="0.3">
      <c r="A303" s="548"/>
      <c r="B303" s="548"/>
      <c r="C303" s="548"/>
      <c r="D303" s="548"/>
      <c r="E303" s="548"/>
      <c r="F303" s="548"/>
      <c r="G303" s="548"/>
      <c r="H303" s="548"/>
      <c r="I303" s="548"/>
      <c r="J303" s="548"/>
      <c r="K303" s="548"/>
      <c r="L303" s="548"/>
      <c r="M303" s="548"/>
      <c r="N303" s="548"/>
    </row>
    <row r="304" spans="1:14" x14ac:dyDescent="0.3">
      <c r="A304" s="548"/>
      <c r="B304" s="548"/>
      <c r="C304" s="548"/>
      <c r="D304" s="548"/>
      <c r="E304" s="548"/>
      <c r="F304" s="548"/>
      <c r="G304" s="548"/>
      <c r="H304" s="548"/>
      <c r="I304" s="548"/>
      <c r="J304" s="548"/>
      <c r="K304" s="548"/>
      <c r="L304" s="548"/>
      <c r="M304" s="548"/>
      <c r="N304" s="548"/>
    </row>
    <row r="305" spans="1:14" x14ac:dyDescent="0.3">
      <c r="A305" s="548"/>
      <c r="B305" s="548"/>
      <c r="C305" s="548"/>
      <c r="D305" s="548"/>
      <c r="E305" s="548"/>
      <c r="F305" s="548"/>
      <c r="G305" s="548"/>
      <c r="H305" s="548"/>
      <c r="I305" s="548"/>
      <c r="J305" s="548"/>
      <c r="K305" s="548"/>
      <c r="L305" s="548"/>
      <c r="M305" s="548"/>
      <c r="N305" s="548"/>
    </row>
    <row r="306" spans="1:14" x14ac:dyDescent="0.3">
      <c r="A306" s="548"/>
      <c r="B306" s="548"/>
      <c r="C306" s="548"/>
      <c r="D306" s="548"/>
      <c r="E306" s="548"/>
      <c r="F306" s="548"/>
      <c r="G306" s="548"/>
      <c r="H306" s="548"/>
      <c r="I306" s="548"/>
      <c r="J306" s="548"/>
      <c r="K306" s="548"/>
      <c r="L306" s="548"/>
      <c r="M306" s="548"/>
      <c r="N306" s="548"/>
    </row>
    <row r="307" spans="1:14" x14ac:dyDescent="0.3">
      <c r="A307" s="548"/>
      <c r="B307" s="548"/>
      <c r="C307" s="548"/>
      <c r="D307" s="548"/>
      <c r="E307" s="548"/>
      <c r="F307" s="548"/>
      <c r="G307" s="548"/>
      <c r="H307" s="548"/>
      <c r="I307" s="548"/>
      <c r="J307" s="548"/>
      <c r="K307" s="548"/>
      <c r="L307" s="548"/>
      <c r="M307" s="548"/>
      <c r="N307" s="548"/>
    </row>
    <row r="308" spans="1:14" x14ac:dyDescent="0.3">
      <c r="A308" s="548"/>
      <c r="B308" s="548"/>
      <c r="C308" s="548"/>
      <c r="D308" s="548"/>
      <c r="E308" s="548"/>
      <c r="F308" s="548"/>
      <c r="G308" s="548"/>
      <c r="H308" s="548"/>
      <c r="I308" s="548"/>
      <c r="J308" s="548"/>
      <c r="K308" s="548"/>
      <c r="L308" s="548"/>
      <c r="M308" s="548"/>
      <c r="N308" s="548"/>
    </row>
    <row r="309" spans="1:14" x14ac:dyDescent="0.3">
      <c r="A309" s="548"/>
      <c r="B309" s="548"/>
      <c r="C309" s="548"/>
      <c r="D309" s="548"/>
      <c r="E309" s="548"/>
      <c r="F309" s="548"/>
      <c r="G309" s="548"/>
      <c r="H309" s="548"/>
      <c r="I309" s="548"/>
      <c r="J309" s="548"/>
      <c r="K309" s="548"/>
      <c r="L309" s="548"/>
      <c r="M309" s="548"/>
      <c r="N309" s="548"/>
    </row>
    <row r="310" spans="1:14" x14ac:dyDescent="0.3">
      <c r="A310" s="548"/>
      <c r="B310" s="548"/>
      <c r="C310" s="548"/>
      <c r="D310" s="548"/>
      <c r="E310" s="548"/>
      <c r="F310" s="548"/>
      <c r="G310" s="548"/>
      <c r="H310" s="548"/>
      <c r="I310" s="548"/>
      <c r="J310" s="548"/>
      <c r="K310" s="548"/>
      <c r="L310" s="548"/>
      <c r="M310" s="548"/>
      <c r="N310" s="548"/>
    </row>
    <row r="311" spans="1:14" x14ac:dyDescent="0.3">
      <c r="A311" s="548"/>
      <c r="B311" s="548"/>
      <c r="C311" s="548"/>
      <c r="D311" s="548"/>
      <c r="E311" s="548"/>
      <c r="F311" s="548"/>
      <c r="G311" s="548"/>
      <c r="H311" s="548"/>
      <c r="I311" s="548"/>
      <c r="J311" s="548"/>
      <c r="K311" s="548"/>
      <c r="L311" s="548"/>
      <c r="M311" s="548"/>
      <c r="N311" s="548"/>
    </row>
    <row r="312" spans="1:14" x14ac:dyDescent="0.3">
      <c r="A312" s="548"/>
      <c r="B312" s="548"/>
      <c r="C312" s="548"/>
      <c r="D312" s="548"/>
      <c r="E312" s="548"/>
      <c r="F312" s="548"/>
      <c r="G312" s="548"/>
      <c r="H312" s="548"/>
      <c r="I312" s="548"/>
      <c r="J312" s="548"/>
      <c r="K312" s="548"/>
      <c r="L312" s="548"/>
      <c r="M312" s="548"/>
      <c r="N312" s="548"/>
    </row>
    <row r="313" spans="1:14" x14ac:dyDescent="0.3">
      <c r="A313" s="548"/>
      <c r="B313" s="548"/>
      <c r="C313" s="548"/>
      <c r="D313" s="548"/>
      <c r="E313" s="548"/>
      <c r="F313" s="548"/>
      <c r="G313" s="548"/>
      <c r="H313" s="548"/>
      <c r="I313" s="548"/>
      <c r="J313" s="548"/>
      <c r="K313" s="548"/>
      <c r="L313" s="548"/>
      <c r="M313" s="548"/>
      <c r="N313" s="548"/>
    </row>
    <row r="314" spans="1:14" x14ac:dyDescent="0.3">
      <c r="A314" s="548"/>
      <c r="B314" s="548"/>
      <c r="C314" s="548"/>
      <c r="D314" s="548"/>
      <c r="E314" s="548"/>
      <c r="F314" s="548"/>
      <c r="G314" s="548"/>
      <c r="H314" s="548"/>
      <c r="I314" s="548"/>
      <c r="J314" s="548"/>
      <c r="K314" s="548"/>
      <c r="L314" s="548"/>
      <c r="M314" s="548"/>
      <c r="N314" s="548"/>
    </row>
    <row r="315" spans="1:14" x14ac:dyDescent="0.3">
      <c r="A315" s="548"/>
      <c r="B315" s="548"/>
      <c r="C315" s="548"/>
      <c r="D315" s="548"/>
      <c r="E315" s="548"/>
      <c r="F315" s="548"/>
      <c r="G315" s="548"/>
      <c r="H315" s="548"/>
      <c r="I315" s="548"/>
      <c r="J315" s="548"/>
      <c r="K315" s="548"/>
      <c r="L315" s="548"/>
      <c r="M315" s="548"/>
      <c r="N315" s="548"/>
    </row>
    <row r="316" spans="1:14" x14ac:dyDescent="0.3">
      <c r="A316" s="548"/>
      <c r="B316" s="548"/>
      <c r="C316" s="548"/>
      <c r="D316" s="548"/>
      <c r="E316" s="548"/>
      <c r="F316" s="548"/>
      <c r="G316" s="548"/>
      <c r="H316" s="548"/>
      <c r="I316" s="548"/>
      <c r="J316" s="548"/>
      <c r="K316" s="548"/>
      <c r="L316" s="548"/>
      <c r="M316" s="548"/>
      <c r="N316" s="548"/>
    </row>
    <row r="317" spans="1:14" x14ac:dyDescent="0.3">
      <c r="A317" s="548"/>
      <c r="B317" s="548"/>
      <c r="C317" s="548"/>
      <c r="D317" s="548"/>
      <c r="E317" s="548"/>
      <c r="F317" s="548"/>
      <c r="G317" s="548"/>
      <c r="H317" s="548"/>
      <c r="I317" s="548"/>
      <c r="J317" s="548"/>
      <c r="K317" s="548"/>
      <c r="L317" s="548"/>
      <c r="M317" s="548"/>
      <c r="N317" s="548"/>
    </row>
    <row r="318" spans="1:14" x14ac:dyDescent="0.3">
      <c r="A318" s="548"/>
      <c r="B318" s="548"/>
      <c r="C318" s="548"/>
      <c r="D318" s="548"/>
      <c r="E318" s="548"/>
      <c r="F318" s="548"/>
      <c r="G318" s="548"/>
      <c r="H318" s="548"/>
      <c r="I318" s="548"/>
      <c r="J318" s="548"/>
      <c r="K318" s="548"/>
      <c r="L318" s="548"/>
      <c r="M318" s="548"/>
      <c r="N318" s="548"/>
    </row>
    <row r="319" spans="1:14" x14ac:dyDescent="0.3">
      <c r="A319" s="548"/>
      <c r="B319" s="548"/>
      <c r="C319" s="548"/>
      <c r="D319" s="548"/>
      <c r="E319" s="548"/>
      <c r="F319" s="548"/>
      <c r="G319" s="548"/>
      <c r="H319" s="548"/>
      <c r="I319" s="548"/>
      <c r="J319" s="548"/>
      <c r="K319" s="548"/>
      <c r="L319" s="548"/>
      <c r="M319" s="548"/>
      <c r="N319" s="548"/>
    </row>
    <row r="320" spans="1:14" x14ac:dyDescent="0.3">
      <c r="A320" s="548"/>
      <c r="B320" s="548"/>
      <c r="C320" s="548"/>
      <c r="D320" s="548"/>
      <c r="E320" s="548"/>
      <c r="F320" s="548"/>
      <c r="G320" s="548"/>
      <c r="H320" s="548"/>
      <c r="I320" s="548"/>
      <c r="J320" s="548"/>
      <c r="K320" s="548"/>
      <c r="L320" s="548"/>
      <c r="M320" s="548"/>
      <c r="N320" s="548"/>
    </row>
    <row r="321" spans="1:14" x14ac:dyDescent="0.3">
      <c r="A321" s="548"/>
      <c r="B321" s="548"/>
      <c r="C321" s="548"/>
      <c r="D321" s="548"/>
      <c r="E321" s="548"/>
      <c r="F321" s="548"/>
      <c r="G321" s="548"/>
      <c r="H321" s="548"/>
      <c r="I321" s="548"/>
      <c r="J321" s="548"/>
      <c r="K321" s="548"/>
      <c r="L321" s="548"/>
      <c r="M321" s="548"/>
      <c r="N321" s="548"/>
    </row>
    <row r="322" spans="1:14" x14ac:dyDescent="0.3">
      <c r="A322" s="548"/>
      <c r="B322" s="548"/>
      <c r="C322" s="548"/>
      <c r="D322" s="548"/>
      <c r="E322" s="548"/>
      <c r="F322" s="548"/>
      <c r="G322" s="548"/>
      <c r="H322" s="548"/>
      <c r="I322" s="548"/>
      <c r="J322" s="548"/>
      <c r="K322" s="548"/>
      <c r="L322" s="548"/>
      <c r="M322" s="548"/>
      <c r="N322" s="548"/>
    </row>
    <row r="323" spans="1:14" x14ac:dyDescent="0.3">
      <c r="A323" s="548"/>
      <c r="B323" s="548"/>
      <c r="C323" s="548"/>
      <c r="D323" s="548"/>
      <c r="E323" s="548"/>
      <c r="F323" s="548"/>
      <c r="G323" s="548"/>
      <c r="H323" s="548"/>
      <c r="I323" s="548"/>
      <c r="J323" s="548"/>
      <c r="K323" s="548"/>
      <c r="L323" s="548"/>
      <c r="M323" s="548"/>
      <c r="N323" s="548"/>
    </row>
    <row r="324" spans="1:14" x14ac:dyDescent="0.3">
      <c r="A324" s="548"/>
      <c r="B324" s="548"/>
      <c r="C324" s="548"/>
      <c r="D324" s="548"/>
      <c r="E324" s="548"/>
      <c r="F324" s="548"/>
      <c r="G324" s="548"/>
      <c r="H324" s="548"/>
      <c r="I324" s="548"/>
      <c r="J324" s="548"/>
      <c r="K324" s="548"/>
      <c r="L324" s="548"/>
      <c r="M324" s="548"/>
      <c r="N324" s="548"/>
    </row>
    <row r="325" spans="1:14" x14ac:dyDescent="0.3">
      <c r="A325" s="548"/>
      <c r="B325" s="548"/>
      <c r="C325" s="548"/>
      <c r="D325" s="548"/>
      <c r="E325" s="548"/>
      <c r="F325" s="548"/>
      <c r="G325" s="548"/>
      <c r="H325" s="548"/>
      <c r="I325" s="548"/>
      <c r="J325" s="548"/>
      <c r="K325" s="548"/>
      <c r="L325" s="548"/>
      <c r="M325" s="548"/>
      <c r="N325" s="548"/>
    </row>
    <row r="326" spans="1:14" x14ac:dyDescent="0.3">
      <c r="A326" s="548"/>
      <c r="B326" s="548"/>
      <c r="C326" s="548"/>
      <c r="D326" s="548"/>
      <c r="E326" s="548"/>
      <c r="F326" s="548"/>
      <c r="G326" s="548"/>
      <c r="H326" s="548"/>
      <c r="I326" s="548"/>
      <c r="J326" s="548"/>
      <c r="K326" s="548"/>
      <c r="L326" s="548"/>
      <c r="M326" s="548"/>
      <c r="N326" s="548"/>
    </row>
    <row r="327" spans="1:14" x14ac:dyDescent="0.3">
      <c r="A327" s="548"/>
      <c r="B327" s="548"/>
      <c r="C327" s="548"/>
      <c r="D327" s="548"/>
      <c r="E327" s="548"/>
      <c r="F327" s="548"/>
      <c r="G327" s="548"/>
      <c r="H327" s="548"/>
      <c r="I327" s="548"/>
      <c r="J327" s="548"/>
      <c r="K327" s="548"/>
      <c r="L327" s="548"/>
      <c r="M327" s="548"/>
      <c r="N327" s="548"/>
    </row>
    <row r="328" spans="1:14" x14ac:dyDescent="0.3">
      <c r="A328" s="548"/>
      <c r="B328" s="548"/>
      <c r="C328" s="548"/>
      <c r="D328" s="548"/>
      <c r="E328" s="548"/>
      <c r="F328" s="548"/>
      <c r="G328" s="548"/>
      <c r="H328" s="548"/>
      <c r="I328" s="548"/>
      <c r="J328" s="548"/>
      <c r="K328" s="548"/>
      <c r="L328" s="548"/>
      <c r="M328" s="548"/>
      <c r="N328" s="548"/>
    </row>
    <row r="329" spans="1:14" x14ac:dyDescent="0.3">
      <c r="A329" s="548"/>
      <c r="B329" s="548"/>
      <c r="C329" s="548"/>
      <c r="D329" s="548"/>
      <c r="E329" s="548"/>
      <c r="F329" s="548"/>
      <c r="G329" s="548"/>
      <c r="H329" s="548"/>
      <c r="I329" s="548"/>
      <c r="J329" s="548"/>
      <c r="K329" s="548"/>
      <c r="L329" s="548"/>
      <c r="M329" s="548"/>
      <c r="N329" s="548"/>
    </row>
    <row r="330" spans="1:14" x14ac:dyDescent="0.3">
      <c r="A330" s="548"/>
      <c r="B330" s="548"/>
      <c r="C330" s="548"/>
      <c r="D330" s="548"/>
      <c r="E330" s="548"/>
      <c r="F330" s="548"/>
      <c r="G330" s="548"/>
      <c r="H330" s="548"/>
      <c r="I330" s="548"/>
      <c r="J330" s="548"/>
      <c r="K330" s="548"/>
      <c r="L330" s="548"/>
      <c r="M330" s="548"/>
      <c r="N330" s="548"/>
    </row>
    <row r="331" spans="1:14" x14ac:dyDescent="0.3">
      <c r="A331" s="548"/>
      <c r="B331" s="548"/>
      <c r="C331" s="548"/>
      <c r="D331" s="548"/>
      <c r="E331" s="548"/>
      <c r="F331" s="548"/>
      <c r="G331" s="548"/>
      <c r="H331" s="548"/>
      <c r="I331" s="548"/>
      <c r="J331" s="548"/>
      <c r="K331" s="548"/>
      <c r="L331" s="548"/>
      <c r="M331" s="548"/>
      <c r="N331" s="548"/>
    </row>
    <row r="332" spans="1:14" x14ac:dyDescent="0.3">
      <c r="A332" s="548"/>
      <c r="B332" s="548"/>
      <c r="C332" s="548"/>
      <c r="D332" s="548"/>
      <c r="E332" s="548"/>
      <c r="F332" s="548"/>
      <c r="G332" s="548"/>
      <c r="H332" s="548"/>
      <c r="I332" s="548"/>
      <c r="J332" s="548"/>
      <c r="K332" s="548"/>
      <c r="L332" s="548"/>
      <c r="M332" s="548"/>
      <c r="N332" s="548"/>
    </row>
    <row r="333" spans="1:14" x14ac:dyDescent="0.3">
      <c r="A333" s="548"/>
      <c r="B333" s="548"/>
      <c r="C333" s="548"/>
      <c r="D333" s="548"/>
      <c r="E333" s="548"/>
      <c r="F333" s="548"/>
      <c r="G333" s="548"/>
      <c r="H333" s="548"/>
      <c r="I333" s="548"/>
      <c r="J333" s="548"/>
      <c r="K333" s="548"/>
      <c r="L333" s="548"/>
      <c r="M333" s="548"/>
      <c r="N333" s="548"/>
    </row>
    <row r="334" spans="1:14" x14ac:dyDescent="0.3">
      <c r="A334" s="548"/>
      <c r="B334" s="548"/>
      <c r="C334" s="548"/>
      <c r="D334" s="548"/>
      <c r="E334" s="548"/>
      <c r="F334" s="548"/>
      <c r="G334" s="548"/>
      <c r="H334" s="548"/>
      <c r="I334" s="548"/>
      <c r="J334" s="548"/>
      <c r="K334" s="548"/>
      <c r="L334" s="548"/>
      <c r="M334" s="548"/>
      <c r="N334" s="548"/>
    </row>
    <row r="335" spans="1:14" x14ac:dyDescent="0.3">
      <c r="A335" s="548"/>
      <c r="B335" s="548"/>
      <c r="C335" s="548"/>
      <c r="D335" s="548"/>
      <c r="E335" s="548"/>
      <c r="F335" s="548"/>
      <c r="G335" s="548"/>
      <c r="H335" s="548"/>
      <c r="I335" s="548"/>
      <c r="J335" s="548"/>
      <c r="K335" s="548"/>
      <c r="L335" s="548"/>
      <c r="M335" s="548"/>
      <c r="N335" s="548"/>
    </row>
  </sheetData>
  <mergeCells count="10">
    <mergeCell ref="A11:B11"/>
    <mergeCell ref="A3:E3"/>
    <mergeCell ref="A12:B12"/>
    <mergeCell ref="A13:B13"/>
    <mergeCell ref="A4:E4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Свод</vt:lpstr>
      <vt:lpstr>Мих СР </vt:lpstr>
      <vt:lpstr>Усть-Иван. </vt:lpstr>
      <vt:lpstr>Юхта  </vt:lpstr>
      <vt:lpstr>Благовещенск  </vt:lpstr>
      <vt:lpstr>Дубовка  </vt:lpstr>
      <vt:lpstr>90.01. и 90.02</vt:lpstr>
      <vt:lpstr>Лист3</vt:lpstr>
      <vt:lpstr>Лист4</vt:lpstr>
      <vt:lpstr>'90.01. и 90.02'!Область_печати</vt:lpstr>
      <vt:lpstr>'Благовещенск  '!Область_печати</vt:lpstr>
      <vt:lpstr>'Дубовка  '!Область_печати</vt:lpstr>
      <vt:lpstr>'Мих СР '!Область_печати</vt:lpstr>
      <vt:lpstr>'Усть-Иван. '!Область_печати</vt:lpstr>
      <vt:lpstr>'Юхта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Ачигечева Татьяна Васильевна</dc:creator>
  <cp:lastModifiedBy>Вага Юлия Александровна</cp:lastModifiedBy>
  <cp:lastPrinted>2017-04-24T08:03:47Z</cp:lastPrinted>
  <dcterms:created xsi:type="dcterms:W3CDTF">2016-01-13T04:05:55Z</dcterms:created>
  <dcterms:modified xsi:type="dcterms:W3CDTF">2017-05-02T07:32:42Z</dcterms:modified>
</cp:coreProperties>
</file>